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6\3.3. Отправка в ДТР\2. Доработанный проект\Инвестпрограмма АО Томскэнергосбыт 2025-2028 (для раскрытия на сайте)\"/>
    </mc:Choice>
  </mc:AlternateContent>
  <xr:revisionPtr revIDLastSave="0" documentId="13_ncr:1_{5AE79A25-F174-4809-802C-AACFA9E55211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2" sheetId="1" r:id="rId1"/>
  </sheets>
  <definedNames>
    <definedName name="_xlnm.Print_Area" localSheetId="0">'2'!$A$1:$AI$53</definedName>
  </definedNames>
  <calcPr calcId="191029"/>
</workbook>
</file>

<file path=xl/calcChain.xml><?xml version="1.0" encoding="utf-8"?>
<calcChain xmlns="http://schemas.openxmlformats.org/spreadsheetml/2006/main">
  <c r="AH53" i="1" l="1"/>
  <c r="V53" i="1" s="1"/>
  <c r="AG53" i="1"/>
  <c r="N53" i="1" s="1"/>
  <c r="K53" i="1" s="1"/>
  <c r="J53" i="1"/>
  <c r="J52" i="1" s="1"/>
  <c r="J51" i="1" s="1"/>
  <c r="AH52" i="1"/>
  <c r="AG52" i="1"/>
  <c r="N52" i="1" s="1"/>
  <c r="U52" i="1"/>
  <c r="AF51" i="1"/>
  <c r="AE51" i="1"/>
  <c r="AE17" i="1" s="1"/>
  <c r="AD51" i="1"/>
  <c r="AD17" i="1" s="1"/>
  <c r="AC51" i="1"/>
  <c r="AB51" i="1"/>
  <c r="AA51" i="1"/>
  <c r="AA17" i="1" s="1"/>
  <c r="Z51" i="1"/>
  <c r="Z17" i="1" s="1"/>
  <c r="Y51" i="1"/>
  <c r="X51" i="1"/>
  <c r="W51" i="1"/>
  <c r="T51" i="1"/>
  <c r="T17" i="1" s="1"/>
  <c r="R51" i="1"/>
  <c r="R17" i="1" s="1"/>
  <c r="Q51" i="1"/>
  <c r="O51" i="1"/>
  <c r="M51" i="1"/>
  <c r="M17" i="1" s="1"/>
  <c r="L51" i="1"/>
  <c r="AH49" i="1"/>
  <c r="T49" i="1" s="1"/>
  <c r="AG49" i="1"/>
  <c r="U49" i="1" s="1"/>
  <c r="R49" i="1"/>
  <c r="K49" i="1"/>
  <c r="AH48" i="1"/>
  <c r="V48" i="1" s="1"/>
  <c r="AG48" i="1"/>
  <c r="O48" i="1" s="1"/>
  <c r="AF47" i="1"/>
  <c r="AF46" i="1" s="1"/>
  <c r="AF42" i="1" s="1"/>
  <c r="AF16" i="1" s="1"/>
  <c r="AE47" i="1"/>
  <c r="AD47" i="1"/>
  <c r="AC47" i="1"/>
  <c r="AB47" i="1"/>
  <c r="AB46" i="1" s="1"/>
  <c r="AB42" i="1" s="1"/>
  <c r="AB16" i="1" s="1"/>
  <c r="AA47" i="1"/>
  <c r="Z47" i="1"/>
  <c r="Z46" i="1" s="1"/>
  <c r="Z42" i="1" s="1"/>
  <c r="Z16" i="1" s="1"/>
  <c r="Y47" i="1"/>
  <c r="X47" i="1"/>
  <c r="W47" i="1"/>
  <c r="S47" i="1"/>
  <c r="Q47" i="1"/>
  <c r="N47" i="1"/>
  <c r="N46" i="1" s="1"/>
  <c r="N42" i="1" s="1"/>
  <c r="N16" i="1" s="1"/>
  <c r="M47" i="1"/>
  <c r="L47" i="1"/>
  <c r="AE46" i="1"/>
  <c r="AD46" i="1"/>
  <c r="AC46" i="1"/>
  <c r="AC42" i="1" s="1"/>
  <c r="AC16" i="1" s="1"/>
  <c r="AA46" i="1"/>
  <c r="Y46" i="1"/>
  <c r="Y42" i="1" s="1"/>
  <c r="Y16" i="1" s="1"/>
  <c r="X46" i="1"/>
  <c r="X42" i="1" s="1"/>
  <c r="X16" i="1" s="1"/>
  <c r="W46" i="1"/>
  <c r="S46" i="1"/>
  <c r="Q46" i="1"/>
  <c r="Q42" i="1" s="1"/>
  <c r="Q16" i="1" s="1"/>
  <c r="M46" i="1"/>
  <c r="M42" i="1" s="1"/>
  <c r="M16" i="1" s="1"/>
  <c r="L46" i="1"/>
  <c r="AE42" i="1"/>
  <c r="AE16" i="1" s="1"/>
  <c r="AD42" i="1"/>
  <c r="AA42" i="1"/>
  <c r="AA16" i="1" s="1"/>
  <c r="W42" i="1"/>
  <c r="W16" i="1" s="1"/>
  <c r="S42" i="1"/>
  <c r="S16" i="1" s="1"/>
  <c r="L42" i="1"/>
  <c r="AH41" i="1"/>
  <c r="V41" i="1" s="1"/>
  <c r="AG41" i="1"/>
  <c r="O41" i="1" s="1"/>
  <c r="K41" i="1" s="1"/>
  <c r="AH40" i="1"/>
  <c r="T40" i="1" s="1"/>
  <c r="P40" i="1" s="1"/>
  <c r="AG40" i="1"/>
  <c r="O40" i="1" s="1"/>
  <c r="K40" i="1" s="1"/>
  <c r="AH39" i="1"/>
  <c r="V39" i="1" s="1"/>
  <c r="AG39" i="1"/>
  <c r="O39" i="1" s="1"/>
  <c r="K39" i="1" s="1"/>
  <c r="AH38" i="1"/>
  <c r="V38" i="1" s="1"/>
  <c r="AG38" i="1"/>
  <c r="R38" i="1"/>
  <c r="AH37" i="1"/>
  <c r="V37" i="1" s="1"/>
  <c r="AG37" i="1"/>
  <c r="O37" i="1" s="1"/>
  <c r="K37" i="1" s="1"/>
  <c r="AH36" i="1"/>
  <c r="V36" i="1" s="1"/>
  <c r="AG36" i="1"/>
  <c r="O36" i="1" s="1"/>
  <c r="AF35" i="1"/>
  <c r="AE35" i="1"/>
  <c r="AD35" i="1"/>
  <c r="AC35" i="1"/>
  <c r="AB35" i="1"/>
  <c r="AA35" i="1"/>
  <c r="Z35" i="1"/>
  <c r="Y35" i="1"/>
  <c r="X35" i="1"/>
  <c r="W35" i="1"/>
  <c r="S35" i="1"/>
  <c r="R35" i="1"/>
  <c r="Q35" i="1"/>
  <c r="N35" i="1"/>
  <c r="M35" i="1"/>
  <c r="L35" i="1"/>
  <c r="AH30" i="1"/>
  <c r="AG30" i="1"/>
  <c r="AF30" i="1"/>
  <c r="AE30" i="1"/>
  <c r="AD30" i="1"/>
  <c r="AD29" i="1" s="1"/>
  <c r="AC30" i="1"/>
  <c r="AC29" i="1" s="1"/>
  <c r="AC15" i="1" s="1"/>
  <c r="AB30" i="1"/>
  <c r="AA30" i="1"/>
  <c r="Z30" i="1"/>
  <c r="Y30" i="1"/>
  <c r="Y29" i="1" s="1"/>
  <c r="Y15" i="1" s="1"/>
  <c r="X30" i="1"/>
  <c r="W30" i="1"/>
  <c r="V30" i="1"/>
  <c r="U30" i="1"/>
  <c r="T30" i="1"/>
  <c r="S30" i="1"/>
  <c r="R30" i="1"/>
  <c r="Q30" i="1"/>
  <c r="Q29" i="1" s="1"/>
  <c r="Q15" i="1" s="1"/>
  <c r="P30" i="1"/>
  <c r="O30" i="1"/>
  <c r="N30" i="1"/>
  <c r="M30" i="1"/>
  <c r="L30" i="1"/>
  <c r="L29" i="1" s="1"/>
  <c r="L15" i="1" s="1"/>
  <c r="K30" i="1"/>
  <c r="AF29" i="1"/>
  <c r="AF15" i="1" s="1"/>
  <c r="AE29" i="1"/>
  <c r="AE15" i="1" s="1"/>
  <c r="S29" i="1"/>
  <c r="S15" i="1" s="1"/>
  <c r="R29" i="1"/>
  <c r="R15" i="1" s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AH23" i="1"/>
  <c r="AH14" i="1" s="1"/>
  <c r="AG23" i="1"/>
  <c r="AG14" i="1" s="1"/>
  <c r="AF23" i="1"/>
  <c r="AE23" i="1"/>
  <c r="AE14" i="1" s="1"/>
  <c r="AD23" i="1"/>
  <c r="AD14" i="1" s="1"/>
  <c r="AC23" i="1"/>
  <c r="AB23" i="1"/>
  <c r="AB14" i="1" s="1"/>
  <c r="AA23" i="1"/>
  <c r="AA14" i="1" s="1"/>
  <c r="Z23" i="1"/>
  <c r="Y23" i="1"/>
  <c r="Y14" i="1" s="1"/>
  <c r="X23" i="1"/>
  <c r="X14" i="1" s="1"/>
  <c r="W23" i="1"/>
  <c r="V23" i="1"/>
  <c r="V14" i="1" s="1"/>
  <c r="U23" i="1"/>
  <c r="U14" i="1" s="1"/>
  <c r="T23" i="1"/>
  <c r="S23" i="1"/>
  <c r="S14" i="1" s="1"/>
  <c r="R23" i="1"/>
  <c r="R14" i="1" s="1"/>
  <c r="Q23" i="1"/>
  <c r="P23" i="1"/>
  <c r="P14" i="1" s="1"/>
  <c r="O23" i="1"/>
  <c r="O14" i="1" s="1"/>
  <c r="N23" i="1"/>
  <c r="M23" i="1"/>
  <c r="M14" i="1" s="1"/>
  <c r="L23" i="1"/>
  <c r="L14" i="1" s="1"/>
  <c r="K23" i="1"/>
  <c r="AG21" i="1"/>
  <c r="U21" i="1"/>
  <c r="U20" i="1" s="1"/>
  <c r="U19" i="1" s="1"/>
  <c r="U13" i="1" s="1"/>
  <c r="AG20" i="1"/>
  <c r="AF20" i="1"/>
  <c r="AF19" i="1" s="1"/>
  <c r="AF13" i="1" s="1"/>
  <c r="AC20" i="1"/>
  <c r="AC19" i="1" s="1"/>
  <c r="AC13" i="1" s="1"/>
  <c r="AA20" i="1"/>
  <c r="AA19" i="1" s="1"/>
  <c r="Z20" i="1"/>
  <c r="Z19" i="1" s="1"/>
  <c r="Y20" i="1"/>
  <c r="Y19" i="1" s="1"/>
  <c r="Y13" i="1" s="1"/>
  <c r="X20" i="1"/>
  <c r="X19" i="1" s="1"/>
  <c r="X13" i="1" s="1"/>
  <c r="W20" i="1"/>
  <c r="W19" i="1" s="1"/>
  <c r="S20" i="1"/>
  <c r="R20" i="1"/>
  <c r="Q20" i="1"/>
  <c r="Q19" i="1" s="1"/>
  <c r="N20" i="1"/>
  <c r="N19" i="1" s="1"/>
  <c r="N13" i="1" s="1"/>
  <c r="M20" i="1"/>
  <c r="L20" i="1"/>
  <c r="L19" i="1" s="1"/>
  <c r="L13" i="1" s="1"/>
  <c r="AG19" i="1"/>
  <c r="AG13" i="1" s="1"/>
  <c r="S19" i="1"/>
  <c r="S13" i="1" s="1"/>
  <c r="R19" i="1"/>
  <c r="R13" i="1" s="1"/>
  <c r="M19" i="1"/>
  <c r="AC17" i="1"/>
  <c r="Y17" i="1"/>
  <c r="W17" i="1"/>
  <c r="Q17" i="1"/>
  <c r="O17" i="1"/>
  <c r="AD16" i="1"/>
  <c r="L16" i="1"/>
  <c r="AF14" i="1"/>
  <c r="AC14" i="1"/>
  <c r="Z14" i="1"/>
  <c r="W14" i="1"/>
  <c r="T14" i="1"/>
  <c r="Q14" i="1"/>
  <c r="N14" i="1"/>
  <c r="K14" i="1"/>
  <c r="M13" i="1"/>
  <c r="X29" i="1" l="1"/>
  <c r="X15" i="1" s="1"/>
  <c r="M29" i="1"/>
  <c r="O21" i="1"/>
  <c r="N29" i="1"/>
  <c r="N15" i="1" s="1"/>
  <c r="AA29" i="1"/>
  <c r="AA15" i="1" s="1"/>
  <c r="AB29" i="1"/>
  <c r="AB15" i="1" s="1"/>
  <c r="W29" i="1"/>
  <c r="W15" i="1" s="1"/>
  <c r="Q18" i="1"/>
  <c r="Q13" i="1"/>
  <c r="Q12" i="1" s="1"/>
  <c r="W18" i="1"/>
  <c r="W13" i="1"/>
  <c r="W12" i="1" s="1"/>
  <c r="M18" i="1"/>
  <c r="M15" i="1"/>
  <c r="M12" i="1" s="1"/>
  <c r="AC12" i="1"/>
  <c r="Y12" i="1"/>
  <c r="Z29" i="1"/>
  <c r="Z15" i="1" s="1"/>
  <c r="AG35" i="1"/>
  <c r="AG29" i="1" s="1"/>
  <c r="X18" i="1"/>
  <c r="L18" i="1"/>
  <c r="AG47" i="1"/>
  <c r="AG46" i="1" s="1"/>
  <c r="AG42" i="1" s="1"/>
  <c r="AG16" i="1" s="1"/>
  <c r="AH51" i="1"/>
  <c r="AH17" i="1" s="1"/>
  <c r="AA13" i="1"/>
  <c r="AA18" i="1"/>
  <c r="AC18" i="1"/>
  <c r="T48" i="1"/>
  <c r="P48" i="1" s="1"/>
  <c r="AF18" i="1"/>
  <c r="Y18" i="1"/>
  <c r="AH47" i="1"/>
  <c r="AH46" i="1" s="1"/>
  <c r="AH42" i="1" s="1"/>
  <c r="AH16" i="1" s="1"/>
  <c r="V49" i="1"/>
  <c r="V47" i="1" s="1"/>
  <c r="V46" i="1" s="1"/>
  <c r="V42" i="1" s="1"/>
  <c r="V16" i="1" s="1"/>
  <c r="S52" i="1"/>
  <c r="P52" i="1" s="1"/>
  <c r="P49" i="1"/>
  <c r="AD15" i="1"/>
  <c r="V40" i="1"/>
  <c r="V35" i="1" s="1"/>
  <c r="V29" i="1" s="1"/>
  <c r="V15" i="1" s="1"/>
  <c r="T39" i="1"/>
  <c r="P39" i="1" s="1"/>
  <c r="T41" i="1"/>
  <c r="P41" i="1" s="1"/>
  <c r="T38" i="1"/>
  <c r="P38" i="1" s="1"/>
  <c r="Z18" i="1"/>
  <c r="T36" i="1"/>
  <c r="P36" i="1" s="1"/>
  <c r="Z13" i="1"/>
  <c r="AG15" i="1"/>
  <c r="K48" i="1"/>
  <c r="K47" i="1" s="1"/>
  <c r="K46" i="1" s="1"/>
  <c r="K42" i="1" s="1"/>
  <c r="K16" i="1" s="1"/>
  <c r="O47" i="1"/>
  <c r="O46" i="1" s="1"/>
  <c r="O42" i="1" s="1"/>
  <c r="O16" i="1" s="1"/>
  <c r="K36" i="1"/>
  <c r="N51" i="1"/>
  <c r="K52" i="1"/>
  <c r="K51" i="1" s="1"/>
  <c r="K17" i="1" s="1"/>
  <c r="AH35" i="1"/>
  <c r="AH29" i="1" s="1"/>
  <c r="AH15" i="1" s="1"/>
  <c r="T37" i="1"/>
  <c r="P37" i="1" s="1"/>
  <c r="S53" i="1"/>
  <c r="U36" i="1"/>
  <c r="U37" i="1"/>
  <c r="R47" i="1"/>
  <c r="R46" i="1" s="1"/>
  <c r="R42" i="1" s="1"/>
  <c r="AG51" i="1"/>
  <c r="AG17" i="1" s="1"/>
  <c r="V52" i="1"/>
  <c r="V51" i="1" s="1"/>
  <c r="V17" i="1" s="1"/>
  <c r="U53" i="1"/>
  <c r="U51" i="1" s="1"/>
  <c r="U17" i="1" s="1"/>
  <c r="L17" i="1"/>
  <c r="L12" i="1" s="1"/>
  <c r="X17" i="1"/>
  <c r="X12" i="1" s="1"/>
  <c r="AB17" i="1"/>
  <c r="AF17" i="1"/>
  <c r="AF12" i="1" s="1"/>
  <c r="O38" i="1"/>
  <c r="K38" i="1" s="1"/>
  <c r="U38" i="1"/>
  <c r="U39" i="1"/>
  <c r="U40" i="1"/>
  <c r="U41" i="1"/>
  <c r="U48" i="1"/>
  <c r="U47" i="1" s="1"/>
  <c r="U46" i="1" s="1"/>
  <c r="U42" i="1" s="1"/>
  <c r="U16" i="1" s="1"/>
  <c r="AA12" i="1" l="1"/>
  <c r="K21" i="1"/>
  <c r="K20" i="1" s="1"/>
  <c r="K19" i="1" s="1"/>
  <c r="K13" i="1" s="1"/>
  <c r="O20" i="1"/>
  <c r="O19" i="1" s="1"/>
  <c r="O13" i="1" s="1"/>
  <c r="Z12" i="1"/>
  <c r="T47" i="1"/>
  <c r="T46" i="1" s="1"/>
  <c r="T42" i="1" s="1"/>
  <c r="T16" i="1" s="1"/>
  <c r="P47" i="1"/>
  <c r="P46" i="1" s="1"/>
  <c r="P42" i="1" s="1"/>
  <c r="P16" i="1" s="1"/>
  <c r="T35" i="1"/>
  <c r="T29" i="1" s="1"/>
  <c r="T15" i="1" s="1"/>
  <c r="P35" i="1"/>
  <c r="P29" i="1" s="1"/>
  <c r="P15" i="1" s="1"/>
  <c r="R18" i="1"/>
  <c r="R16" i="1"/>
  <c r="R12" i="1" s="1"/>
  <c r="AG12" i="1"/>
  <c r="P53" i="1"/>
  <c r="P51" i="1" s="1"/>
  <c r="P17" i="1" s="1"/>
  <c r="S51" i="1"/>
  <c r="N18" i="1"/>
  <c r="N17" i="1"/>
  <c r="N12" i="1" s="1"/>
  <c r="O35" i="1"/>
  <c r="O29" i="1" s="1"/>
  <c r="AG18" i="1"/>
  <c r="U35" i="1"/>
  <c r="U29" i="1" s="1"/>
  <c r="K35" i="1"/>
  <c r="K29" i="1" s="1"/>
  <c r="O18" i="1" l="1"/>
  <c r="O15" i="1"/>
  <c r="O12" i="1" s="1"/>
  <c r="U18" i="1"/>
  <c r="U15" i="1"/>
  <c r="U12" i="1" s="1"/>
  <c r="K15" i="1"/>
  <c r="K12" i="1" s="1"/>
  <c r="K18" i="1"/>
  <c r="S18" i="1"/>
  <c r="S17" i="1"/>
  <c r="S12" i="1" s="1"/>
  <c r="AE20" i="1" l="1"/>
  <c r="AE19" i="1" s="1"/>
  <c r="AD20" i="1"/>
  <c r="AD19" i="1" s="1"/>
  <c r="AB20" i="1" l="1"/>
  <c r="AB19" i="1" s="1"/>
  <c r="AH21" i="1"/>
  <c r="AD13" i="1"/>
  <c r="AD12" i="1" s="1"/>
  <c r="AD18" i="1"/>
  <c r="AE13" i="1"/>
  <c r="AE12" i="1" s="1"/>
  <c r="AE18" i="1"/>
  <c r="AH20" i="1" l="1"/>
  <c r="AH19" i="1" s="1"/>
  <c r="V21" i="1"/>
  <c r="AB13" i="1"/>
  <c r="AB12" i="1" s="1"/>
  <c r="AB18" i="1"/>
  <c r="T21" i="1" l="1"/>
  <c r="V20" i="1"/>
  <c r="V19" i="1" s="1"/>
  <c r="AH13" i="1"/>
  <c r="AH12" i="1" s="1"/>
  <c r="AH18" i="1"/>
  <c r="V13" i="1" l="1"/>
  <c r="V12" i="1" s="1"/>
  <c r="V18" i="1"/>
  <c r="P21" i="1"/>
  <c r="P20" i="1" s="1"/>
  <c r="P19" i="1" s="1"/>
  <c r="T20" i="1"/>
  <c r="T19" i="1" s="1"/>
  <c r="P18" i="1" l="1"/>
  <c r="P13" i="1"/>
  <c r="P12" i="1" s="1"/>
  <c r="T18" i="1"/>
  <c r="T13" i="1"/>
  <c r="T12" i="1" s="1"/>
</calcChain>
</file>

<file path=xl/sharedStrings.xml><?xml version="1.0" encoding="utf-8"?>
<sst xmlns="http://schemas.openxmlformats.org/spreadsheetml/2006/main" count="421" uniqueCount="139">
  <si>
    <t>Форма 2. Перечни инвестиционных проектов и план освоения капитальных вложений по ним (версия шаблона 1.0)</t>
  </si>
  <si>
    <t>Субъект электроэнергетики: Акционерное общество "Томская энергосбытовая компания"</t>
  </si>
  <si>
    <t>ОГРН:1057000128184</t>
  </si>
  <si>
    <t>Год раскрытия информации: 2025</t>
  </si>
  <si>
    <t xml:space="preserve">Утвержденные плановые значения показателей приведены в соответствии с: приказом Департамента тарифного регулирования Томской области от 30.11.2024 №6-447  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</si>
  <si>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</si>
  <si>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</si>
  <si>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</si>
  <si>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</si>
  <si>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</si>
  <si>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</si>
  <si>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</si>
  <si>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01.01.2024, млн рублей 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</si>
  <si>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</si>
  <si>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</si>
  <si>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года 2024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</si>
  <si>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</si>
  <si>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</si>
  <si>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</si>
  <si>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</si>
  <si>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
на 01.01.2025 года , в прогнозных ценах соответствующих лет</t>
  </si>
  <si>
    <t>Предложение по корректировке утвержденного плана 
на 01.01.2025 года, в прогнозных ценах соответствующих лет</t>
  </si>
  <si>
    <t>год 2025</t>
  </si>
  <si>
    <t>год 2026</t>
  </si>
  <si>
    <t>год 2027</t>
  </si>
  <si>
    <t>год 2028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</si>
  <si>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</si>
  <si>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</si>
  <si>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</si>
  <si>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</si>
  <si>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</si>
  <si>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</si>
  <si>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</si>
  <si>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</si>
  <si>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</si>
  <si>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
Утвержденный план</t>
  </si>
  <si>
    <t xml:space="preserve"> Предложение по корректировке утвержденного плана</t>
  </si>
  <si>
    <t>Утвержденный план</t>
  </si>
  <si>
    <t>25.1</t>
  </si>
  <si>
    <t>25.2</t>
  </si>
  <si>
    <t>25.3</t>
  </si>
  <si>
    <t>25.4</t>
  </si>
  <si>
    <t>25.5</t>
  </si>
  <si>
    <t>25.6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</si>
  <si>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</si>
  <si>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</si>
  <si>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</si>
  <si>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</si>
  <si>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</si>
  <si>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</si>
  <si>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</si>
  <si>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</si>
  <si>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</si>
  <si>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</si>
  <si>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</si>
  <si>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</si>
  <si>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</si>
  <si>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</si>
  <si>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</si>
  <si>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</si>
  <si>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</si>
  <si>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</si>
  <si>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</si>
  <si>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</si>
  <si>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</si>
  <si>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</si>
  <si>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Н</t>
  </si>
  <si>
    <t>2027</t>
  </si>
  <si>
    <t>2028</t>
  </si>
  <si>
    <t>актуализировано количество и номенклатура оборудования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</si>
  <si>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</si>
  <si>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</si>
  <si>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</si>
  <si>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</si>
  <si>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</si>
  <si>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</si>
  <si>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</si>
  <si>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</si>
  <si>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</si>
  <si>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</si>
  <si>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</si>
  <si>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</si>
  <si>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</si>
  <si>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</si>
  <si>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</si>
  <si>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</si>
  <si>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</si>
  <si>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</si>
  <si>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</si>
  <si>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</si>
  <si>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</si>
  <si>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</si>
  <si>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</si>
  <si>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</si>
  <si>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</si>
  <si>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</si>
  <si>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</si>
  <si>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</si>
  <si>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Развитие ИТ платформы расчетов и взаимодействия с физическими лицами</t>
  </si>
  <si>
    <t>N_7</t>
  </si>
  <si>
    <t>актуализирована стоимость в соответствии с обновленным коммерческим предложением</t>
  </si>
  <si>
    <t>Развитие системы «Единый биллинг юридических лиц»</t>
  </si>
  <si>
    <t>N_8</t>
  </si>
  <si>
    <t>актуализирована стоимость в соответствии с заключенным договором, обновленным коммерческим предложением</t>
  </si>
  <si>
    <t>Развитие системы "CRM юридических лиц"</t>
  </si>
  <si>
    <t>N_10</t>
  </si>
  <si>
    <t>Развитие каналов взаимодействия с клиентами</t>
  </si>
  <si>
    <t>N_11</t>
  </si>
  <si>
    <t xml:space="preserve">актуализирована стоимость в соответствии с обновленным коммерческим предложением. </t>
  </si>
  <si>
    <t>Р_5</t>
  </si>
  <si>
    <t>новый проект</t>
  </si>
  <si>
    <t>Развитие системы управления потоками сбора и передачи данных "Пионер" (СУП СПД Пионер)</t>
  </si>
  <si>
    <t>Р_6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</si>
  <si>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</si>
  <si>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</si>
  <si>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</si>
  <si>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</si>
  <si>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</si>
  <si>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</si>
  <si>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</si>
  <si>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</si>
  <si>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</si>
  <si>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</si>
  <si>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</si>
  <si>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</si>
  <si>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Приобретение лицензий на право пользования антивирусной программой Касперский</t>
  </si>
  <si>
    <t>Р_9</t>
  </si>
  <si>
    <t>Внедрение системы "Инновационный биллинг» на базе платформы «Omni-US»</t>
  </si>
  <si>
    <t>Р_12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</si>
  <si>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</si>
  <si>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</si>
  <si>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</si>
  <si>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</si>
  <si>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>Приобретение компьютерной техники</t>
  </si>
  <si>
    <t>N_4</t>
  </si>
  <si>
    <t>Приобретение серверов</t>
  </si>
  <si>
    <t>О_1</t>
  </si>
  <si>
    <t>актуализирована стоимость проекта</t>
  </si>
  <si>
    <t xml:space="preserve">Развитие информационного вычислительного комплекса (СИГМА.ИВК)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</si>
</sst>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3" x14ac:knownFonts="1">
    <font>
      <sz val="12"/>
      <color theme="1"/>
      <name val="Times New Roman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sz val="11"/>
      <color indexed="64"/>
      <name val="SimSun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9" tint="0.79998168889431442"/>
        <bgColor theme="9" tint="0.79998168889431442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31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5" fillId="20" borderId="2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3" borderId="0" applyNumberFormat="0" applyBorder="0" applyProtection="0"/>
    <xf numFmtId="0" fontId="19" fillId="0" borderId="0" applyNumberFormat="0" applyFill="0" applyBorder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5" fillId="0" borderId="0" applyFont="0" applyFill="0" applyBorder="0" applyProtection="0"/>
    <xf numFmtId="0" fontId="20" fillId="0" borderId="9" applyNumberFormat="0" applyFill="0" applyProtection="0"/>
    <xf numFmtId="0" fontId="21" fillId="0" borderId="0"/>
    <xf numFmtId="0" fontId="22" fillId="0" borderId="0" applyNumberForma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5" fontId="3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0" fontId="23" fillId="4" borderId="0" applyNumberFormat="0" applyBorder="0" applyProtection="0"/>
  </cellStyleXfs>
  <cellXfs count="66">
    <xf numFmtId="0" fontId="0" fillId="0" borderId="0" xfId="0"/>
    <xf numFmtId="0" fontId="15" fillId="0" borderId="0" xfId="0" applyFont="1"/>
    <xf numFmtId="0" fontId="15" fillId="24" borderId="0" xfId="0" applyFont="1" applyFill="1"/>
    <xf numFmtId="0" fontId="0" fillId="0" borderId="11" xfId="0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textRotation="90" wrapText="1"/>
    </xf>
    <xf numFmtId="0" fontId="15" fillId="0" borderId="11" xfId="0" applyFont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24" borderId="11" xfId="0" applyFont="1" applyFill="1" applyBorder="1" applyAlignment="1">
      <alignment horizontal="center" vertical="center" textRotation="90" wrapText="1"/>
    </xf>
    <xf numFmtId="0" fontId="15" fillId="24" borderId="11" xfId="40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center"/>
    </xf>
    <xf numFmtId="0" fontId="15" fillId="0" borderId="11" xfId="0" applyFont="1" applyBorder="1" applyAlignment="1">
      <alignment horizontal="center" wrapText="1"/>
    </xf>
    <xf numFmtId="0" fontId="15" fillId="24" borderId="11" xfId="0" applyFont="1" applyFill="1" applyBorder="1" applyAlignment="1">
      <alignment horizontal="center" wrapText="1"/>
    </xf>
    <xf numFmtId="0" fontId="15" fillId="24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49" fontId="0" fillId="24" borderId="11" xfId="0" applyNumberFormat="1" applyFill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15" fillId="25" borderId="0" xfId="0" applyNumberFormat="1" applyFont="1" applyFill="1"/>
    <xf numFmtId="49" fontId="28" fillId="0" borderId="11" xfId="148" applyNumberFormat="1" applyFont="1" applyBorder="1" applyAlignment="1">
      <alignment horizontal="center" vertical="center"/>
    </xf>
    <xf numFmtId="0" fontId="28" fillId="0" borderId="11" xfId="148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7" fontId="0" fillId="24" borderId="11" xfId="0" applyNumberFormat="1" applyFill="1" applyBorder="1" applyAlignment="1">
      <alignment horizontal="center" vertical="center"/>
    </xf>
    <xf numFmtId="49" fontId="15" fillId="0" borderId="0" xfId="0" applyNumberFormat="1" applyFont="1"/>
    <xf numFmtId="0" fontId="28" fillId="0" borderId="11" xfId="148" applyFont="1" applyBorder="1" applyAlignment="1">
      <alignment horizontal="left" wrapText="1"/>
    </xf>
    <xf numFmtId="49" fontId="15" fillId="0" borderId="11" xfId="0" applyNumberFormat="1" applyFont="1" applyBorder="1" applyAlignment="1">
      <alignment horizontal="center" vertical="center"/>
    </xf>
    <xf numFmtId="49" fontId="28" fillId="0" borderId="11" xfId="148" applyNumberFormat="1" applyFont="1" applyBorder="1" applyAlignment="1">
      <alignment horizontal="left" vertical="center" wrapText="1"/>
    </xf>
    <xf numFmtId="49" fontId="0" fillId="26" borderId="11" xfId="148" applyNumberFormat="1" applyFont="1" applyFill="1" applyBorder="1" applyAlignment="1">
      <alignment horizontal="center" vertical="center"/>
    </xf>
    <xf numFmtId="49" fontId="29" fillId="26" borderId="11" xfId="148" applyNumberFormat="1" applyFont="1" applyFill="1" applyBorder="1" applyAlignment="1">
      <alignment horizontal="left" vertical="center" wrapText="1"/>
    </xf>
    <xf numFmtId="49" fontId="0" fillId="26" borderId="11" xfId="0" applyNumberFormat="1" applyFill="1" applyBorder="1" applyAlignment="1">
      <alignment horizontal="center" vertical="center"/>
    </xf>
    <xf numFmtId="4" fontId="0" fillId="26" borderId="11" xfId="0" applyNumberFormat="1" applyFill="1" applyBorder="1" applyAlignment="1">
      <alignment horizontal="center" vertical="center"/>
    </xf>
    <xf numFmtId="167" fontId="0" fillId="26" borderId="11" xfId="0" applyNumberFormat="1" applyFill="1" applyBorder="1" applyAlignment="1">
      <alignment horizontal="center" vertical="center"/>
    </xf>
    <xf numFmtId="4" fontId="0" fillId="26" borderId="11" xfId="0" applyNumberFormat="1" applyFill="1" applyBorder="1" applyAlignment="1">
      <alignment horizontal="left" vertical="center" wrapText="1"/>
    </xf>
    <xf numFmtId="167" fontId="15" fillId="0" borderId="11" xfId="0" applyNumberFormat="1" applyFont="1" applyBorder="1" applyAlignment="1">
      <alignment horizontal="center" vertical="center"/>
    </xf>
    <xf numFmtId="0" fontId="0" fillId="26" borderId="11" xfId="0" applyFill="1" applyBorder="1" applyAlignment="1">
      <alignment horizontal="center" vertical="center"/>
    </xf>
    <xf numFmtId="0" fontId="15" fillId="26" borderId="11" xfId="0" applyFont="1" applyFill="1" applyBorder="1" applyAlignment="1">
      <alignment horizontal="center" vertical="center"/>
    </xf>
    <xf numFmtId="167" fontId="0" fillId="26" borderId="12" xfId="0" applyNumberFormat="1" applyFill="1" applyBorder="1" applyAlignment="1">
      <alignment horizontal="center" vertical="center"/>
    </xf>
    <xf numFmtId="49" fontId="0" fillId="0" borderId="11" xfId="148" applyNumberFormat="1" applyFont="1" applyBorder="1" applyAlignment="1">
      <alignment horizontal="center" vertical="center"/>
    </xf>
    <xf numFmtId="0" fontId="0" fillId="0" borderId="11" xfId="148" applyFont="1" applyBorder="1" applyAlignment="1">
      <alignment horizontal="center" vertical="center" wrapText="1"/>
    </xf>
    <xf numFmtId="0" fontId="15" fillId="0" borderId="11" xfId="0" applyFont="1" applyBorder="1"/>
    <xf numFmtId="0" fontId="15" fillId="24" borderId="11" xfId="0" applyFont="1" applyFill="1" applyBorder="1"/>
    <xf numFmtId="49" fontId="0" fillId="24" borderId="11" xfId="0" applyNumberFormat="1" applyFill="1" applyBorder="1"/>
    <xf numFmtId="49" fontId="0" fillId="0" borderId="11" xfId="0" applyNumberFormat="1" applyBorder="1"/>
    <xf numFmtId="4" fontId="31" fillId="26" borderId="11" xfId="0" applyNumberFormat="1" applyFont="1" applyFill="1" applyBorder="1" applyAlignment="1">
      <alignment horizontal="left" vertical="center" wrapText="1"/>
    </xf>
    <xf numFmtId="49" fontId="15" fillId="26" borderId="11" xfId="148" applyNumberFormat="1" applyFont="1" applyFill="1" applyBorder="1" applyAlignment="1">
      <alignment horizontal="center" vertical="center"/>
    </xf>
    <xf numFmtId="49" fontId="32" fillId="26" borderId="11" xfId="148" applyNumberFormat="1" applyFont="1" applyFill="1" applyBorder="1" applyAlignment="1">
      <alignment horizontal="left" vertical="center" wrapText="1"/>
    </xf>
    <xf numFmtId="49" fontId="15" fillId="26" borderId="11" xfId="0" applyNumberFormat="1" applyFont="1" applyFill="1" applyBorder="1" applyAlignment="1">
      <alignment horizontal="center" vertical="center"/>
    </xf>
    <xf numFmtId="4" fontId="15" fillId="26" borderId="11" xfId="0" applyNumberFormat="1" applyFont="1" applyFill="1" applyBorder="1" applyAlignment="1">
      <alignment horizontal="center" vertical="center"/>
    </xf>
    <xf numFmtId="167" fontId="15" fillId="26" borderId="11" xfId="0" applyNumberFormat="1" applyFont="1" applyFill="1" applyBorder="1" applyAlignment="1">
      <alignment horizontal="center" vertical="center"/>
    </xf>
    <xf numFmtId="4" fontId="15" fillId="26" borderId="11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/>
    </xf>
    <xf numFmtId="0" fontId="15" fillId="24" borderId="11" xfId="0" applyFont="1" applyFill="1" applyBorder="1" applyAlignment="1">
      <alignment horizontal="center" vertical="center"/>
    </xf>
    <xf numFmtId="0" fontId="26" fillId="0" borderId="0" xfId="0" applyFont="1"/>
    <xf numFmtId="1" fontId="27" fillId="0" borderId="10" xfId="0" applyNumberFormat="1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center" textRotation="90" wrapText="1"/>
    </xf>
    <xf numFmtId="0" fontId="15" fillId="24" borderId="11" xfId="0" applyFont="1" applyFill="1" applyBorder="1" applyAlignment="1">
      <alignment horizontal="center" vertical="center" wrapText="1"/>
    </xf>
    <xf numFmtId="0" fontId="24" fillId="0" borderId="0" xfId="0" applyFont="1"/>
    <xf numFmtId="0" fontId="15" fillId="0" borderId="0" xfId="0" applyFont="1"/>
    <xf numFmtId="0" fontId="25" fillId="0" borderId="0" xfId="148" applyFont="1" applyAlignment="1">
      <alignment vertical="center"/>
    </xf>
  </cellXfs>
  <cellStyles count="231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 2" xfId="37" xr:uid="{00000000-0005-0000-0000-000025000000}"/>
    <cellStyle name="Обычный 2" xfId="38" xr:uid="{00000000-0005-0000-0000-000026000000}"/>
    <cellStyle name="Обычный 2 26 2" xfId="39" xr:uid="{00000000-0005-0000-0000-000027000000}"/>
    <cellStyle name="Обычный 3" xfId="40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43" xr:uid="{00000000-0005-0000-0000-00002B000000}"/>
    <cellStyle name="Обычный 4" xfId="44" xr:uid="{00000000-0005-0000-0000-00002C000000}"/>
    <cellStyle name="Обычный 4 2" xfId="45" xr:uid="{00000000-0005-0000-0000-00002D000000}"/>
    <cellStyle name="Обычный 5" xfId="46" xr:uid="{00000000-0005-0000-0000-00002E000000}"/>
    <cellStyle name="Обычный 6" xfId="47" xr:uid="{00000000-0005-0000-0000-00002F000000}"/>
    <cellStyle name="Обычный 6 2" xfId="48" xr:uid="{00000000-0005-0000-0000-000030000000}"/>
    <cellStyle name="Обычный 6 2 2" xfId="49" xr:uid="{00000000-0005-0000-0000-000031000000}"/>
    <cellStyle name="Обычный 6 2 2 2" xfId="50" xr:uid="{00000000-0005-0000-0000-000032000000}"/>
    <cellStyle name="Обычный 6 2 2 2 2" xfId="51" xr:uid="{00000000-0005-0000-0000-000033000000}"/>
    <cellStyle name="Обычный 6 2 2 2 2 2" xfId="52" xr:uid="{00000000-0005-0000-0000-000034000000}"/>
    <cellStyle name="Обычный 6 2 2 2 2 2 2" xfId="53" xr:uid="{00000000-0005-0000-0000-000035000000}"/>
    <cellStyle name="Обычный 6 2 2 2 2 2 3" xfId="54" xr:uid="{00000000-0005-0000-0000-000036000000}"/>
    <cellStyle name="Обычный 6 2 2 2 2 3" xfId="55" xr:uid="{00000000-0005-0000-0000-000037000000}"/>
    <cellStyle name="Обычный 6 2 2 2 2 4" xfId="56" xr:uid="{00000000-0005-0000-0000-000038000000}"/>
    <cellStyle name="Обычный 6 2 2 2 3" xfId="57" xr:uid="{00000000-0005-0000-0000-000039000000}"/>
    <cellStyle name="Обычный 6 2 2 2 3 2" xfId="58" xr:uid="{00000000-0005-0000-0000-00003A000000}"/>
    <cellStyle name="Обычный 6 2 2 2 3 3" xfId="59" xr:uid="{00000000-0005-0000-0000-00003B000000}"/>
    <cellStyle name="Обычный 6 2 2 2 4" xfId="60" xr:uid="{00000000-0005-0000-0000-00003C000000}"/>
    <cellStyle name="Обычный 6 2 2 2 5" xfId="61" xr:uid="{00000000-0005-0000-0000-00003D000000}"/>
    <cellStyle name="Обычный 6 2 2 3" xfId="62" xr:uid="{00000000-0005-0000-0000-00003E000000}"/>
    <cellStyle name="Обычный 6 2 2 3 2" xfId="63" xr:uid="{00000000-0005-0000-0000-00003F000000}"/>
    <cellStyle name="Обычный 6 2 2 3 2 2" xfId="64" xr:uid="{00000000-0005-0000-0000-000040000000}"/>
    <cellStyle name="Обычный 6 2 2 3 2 3" xfId="65" xr:uid="{00000000-0005-0000-0000-000041000000}"/>
    <cellStyle name="Обычный 6 2 2 3 3" xfId="66" xr:uid="{00000000-0005-0000-0000-000042000000}"/>
    <cellStyle name="Обычный 6 2 2 3 4" xfId="67" xr:uid="{00000000-0005-0000-0000-000043000000}"/>
    <cellStyle name="Обычный 6 2 2 4" xfId="68" xr:uid="{00000000-0005-0000-0000-000044000000}"/>
    <cellStyle name="Обычный 6 2 2 4 2" xfId="69" xr:uid="{00000000-0005-0000-0000-000045000000}"/>
    <cellStyle name="Обычный 6 2 2 4 2 2" xfId="70" xr:uid="{00000000-0005-0000-0000-000046000000}"/>
    <cellStyle name="Обычный 6 2 2 4 2 3" xfId="71" xr:uid="{00000000-0005-0000-0000-000047000000}"/>
    <cellStyle name="Обычный 6 2 2 4 3" xfId="72" xr:uid="{00000000-0005-0000-0000-000048000000}"/>
    <cellStyle name="Обычный 6 2 2 4 4" xfId="73" xr:uid="{00000000-0005-0000-0000-000049000000}"/>
    <cellStyle name="Обычный 6 2 2 5" xfId="74" xr:uid="{00000000-0005-0000-0000-00004A000000}"/>
    <cellStyle name="Обычный 6 2 2 5 2" xfId="75" xr:uid="{00000000-0005-0000-0000-00004B000000}"/>
    <cellStyle name="Обычный 6 2 2 5 3" xfId="76" xr:uid="{00000000-0005-0000-0000-00004C000000}"/>
    <cellStyle name="Обычный 6 2 2 6" xfId="77" xr:uid="{00000000-0005-0000-0000-00004D000000}"/>
    <cellStyle name="Обычный 6 2 2 7" xfId="78" xr:uid="{00000000-0005-0000-0000-00004E000000}"/>
    <cellStyle name="Обычный 6 2 2 8" xfId="79" xr:uid="{00000000-0005-0000-0000-00004F000000}"/>
    <cellStyle name="Обычный 6 2 3" xfId="80" xr:uid="{00000000-0005-0000-0000-000050000000}"/>
    <cellStyle name="Обычный 6 2 3 2" xfId="81" xr:uid="{00000000-0005-0000-0000-000051000000}"/>
    <cellStyle name="Обычный 6 2 3 2 2" xfId="82" xr:uid="{00000000-0005-0000-0000-000052000000}"/>
    <cellStyle name="Обычный 6 2 3 2 2 2" xfId="83" xr:uid="{00000000-0005-0000-0000-000053000000}"/>
    <cellStyle name="Обычный 6 2 3 2 2 2 2" xfId="84" xr:uid="{00000000-0005-0000-0000-000054000000}"/>
    <cellStyle name="Обычный 6 2 3 2 2 2 3" xfId="85" xr:uid="{00000000-0005-0000-0000-000055000000}"/>
    <cellStyle name="Обычный 6 2 3 2 2 3" xfId="86" xr:uid="{00000000-0005-0000-0000-000056000000}"/>
    <cellStyle name="Обычный 6 2 3 2 2 4" xfId="87" xr:uid="{00000000-0005-0000-0000-000057000000}"/>
    <cellStyle name="Обычный 6 2 3 2 3" xfId="88" xr:uid="{00000000-0005-0000-0000-000058000000}"/>
    <cellStyle name="Обычный 6 2 3 2 3 2" xfId="89" xr:uid="{00000000-0005-0000-0000-000059000000}"/>
    <cellStyle name="Обычный 6 2 3 2 3 3" xfId="90" xr:uid="{00000000-0005-0000-0000-00005A000000}"/>
    <cellStyle name="Обычный 6 2 3 2 4" xfId="91" xr:uid="{00000000-0005-0000-0000-00005B000000}"/>
    <cellStyle name="Обычный 6 2 3 2 5" xfId="92" xr:uid="{00000000-0005-0000-0000-00005C000000}"/>
    <cellStyle name="Обычный 6 2 3 3" xfId="93" xr:uid="{00000000-0005-0000-0000-00005D000000}"/>
    <cellStyle name="Обычный 6 2 3 3 2" xfId="94" xr:uid="{00000000-0005-0000-0000-00005E000000}"/>
    <cellStyle name="Обычный 6 2 3 3 2 2" xfId="95" xr:uid="{00000000-0005-0000-0000-00005F000000}"/>
    <cellStyle name="Обычный 6 2 3 3 2 3" xfId="96" xr:uid="{00000000-0005-0000-0000-000060000000}"/>
    <cellStyle name="Обычный 6 2 3 3 3" xfId="97" xr:uid="{00000000-0005-0000-0000-000061000000}"/>
    <cellStyle name="Обычный 6 2 3 3 4" xfId="98" xr:uid="{00000000-0005-0000-0000-000062000000}"/>
    <cellStyle name="Обычный 6 2 3 4" xfId="99" xr:uid="{00000000-0005-0000-0000-000063000000}"/>
    <cellStyle name="Обычный 6 2 3 4 2" xfId="100" xr:uid="{00000000-0005-0000-0000-000064000000}"/>
    <cellStyle name="Обычный 6 2 3 4 2 2" xfId="101" xr:uid="{00000000-0005-0000-0000-000065000000}"/>
    <cellStyle name="Обычный 6 2 3 4 2 3" xfId="102" xr:uid="{00000000-0005-0000-0000-000066000000}"/>
    <cellStyle name="Обычный 6 2 3 4 3" xfId="103" xr:uid="{00000000-0005-0000-0000-000067000000}"/>
    <cellStyle name="Обычный 6 2 3 4 4" xfId="104" xr:uid="{00000000-0005-0000-0000-000068000000}"/>
    <cellStyle name="Обычный 6 2 3 5" xfId="105" xr:uid="{00000000-0005-0000-0000-000069000000}"/>
    <cellStyle name="Обычный 6 2 3 5 2" xfId="106" xr:uid="{00000000-0005-0000-0000-00006A000000}"/>
    <cellStyle name="Обычный 6 2 3 5 3" xfId="107" xr:uid="{00000000-0005-0000-0000-00006B000000}"/>
    <cellStyle name="Обычный 6 2 3 6" xfId="108" xr:uid="{00000000-0005-0000-0000-00006C000000}"/>
    <cellStyle name="Обычный 6 2 3 7" xfId="109" xr:uid="{00000000-0005-0000-0000-00006D000000}"/>
    <cellStyle name="Обычный 6 2 3 8" xfId="110" xr:uid="{00000000-0005-0000-0000-00006E000000}"/>
    <cellStyle name="Обычный 6 2 3 9" xfId="111" xr:uid="{00000000-0005-0000-0000-00006F000000}"/>
    <cellStyle name="Обычный 6 2 4" xfId="112" xr:uid="{00000000-0005-0000-0000-000070000000}"/>
    <cellStyle name="Обычный 6 2 4 2" xfId="113" xr:uid="{00000000-0005-0000-0000-000071000000}"/>
    <cellStyle name="Обычный 6 2 4 2 2" xfId="114" xr:uid="{00000000-0005-0000-0000-000072000000}"/>
    <cellStyle name="Обычный 6 2 4 2 3" xfId="115" xr:uid="{00000000-0005-0000-0000-000073000000}"/>
    <cellStyle name="Обычный 6 2 4 3" xfId="116" xr:uid="{00000000-0005-0000-0000-000074000000}"/>
    <cellStyle name="Обычный 6 2 4 4" xfId="117" xr:uid="{00000000-0005-0000-0000-000075000000}"/>
    <cellStyle name="Обычный 6 2 5" xfId="118" xr:uid="{00000000-0005-0000-0000-000076000000}"/>
    <cellStyle name="Обычный 6 2 5 2" xfId="119" xr:uid="{00000000-0005-0000-0000-000077000000}"/>
    <cellStyle name="Обычный 6 2 5 2 2" xfId="120" xr:uid="{00000000-0005-0000-0000-000078000000}"/>
    <cellStyle name="Обычный 6 2 5 2 3" xfId="121" xr:uid="{00000000-0005-0000-0000-000079000000}"/>
    <cellStyle name="Обычный 6 2 5 3" xfId="122" xr:uid="{00000000-0005-0000-0000-00007A000000}"/>
    <cellStyle name="Обычный 6 2 5 4" xfId="123" xr:uid="{00000000-0005-0000-0000-00007B000000}"/>
    <cellStyle name="Обычный 6 2 6" xfId="124" xr:uid="{00000000-0005-0000-0000-00007C000000}"/>
    <cellStyle name="Обычный 6 2 6 2" xfId="125" xr:uid="{00000000-0005-0000-0000-00007D000000}"/>
    <cellStyle name="Обычный 6 2 6 3" xfId="126" xr:uid="{00000000-0005-0000-0000-00007E000000}"/>
    <cellStyle name="Обычный 6 2 7" xfId="127" xr:uid="{00000000-0005-0000-0000-00007F000000}"/>
    <cellStyle name="Обычный 6 2 8" xfId="128" xr:uid="{00000000-0005-0000-0000-000080000000}"/>
    <cellStyle name="Обычный 6 2 9" xfId="129" xr:uid="{00000000-0005-0000-0000-000081000000}"/>
    <cellStyle name="Обычный 6 3" xfId="130" xr:uid="{00000000-0005-0000-0000-000082000000}"/>
    <cellStyle name="Обычный 6 3 2" xfId="131" xr:uid="{00000000-0005-0000-0000-000083000000}"/>
    <cellStyle name="Обычный 6 3 2 2" xfId="132" xr:uid="{00000000-0005-0000-0000-000084000000}"/>
    <cellStyle name="Обычный 6 3 2 3" xfId="133" xr:uid="{00000000-0005-0000-0000-000085000000}"/>
    <cellStyle name="Обычный 6 3 3" xfId="134" xr:uid="{00000000-0005-0000-0000-000086000000}"/>
    <cellStyle name="Обычный 6 3 4" xfId="135" xr:uid="{00000000-0005-0000-0000-000087000000}"/>
    <cellStyle name="Обычный 6 4" xfId="136" xr:uid="{00000000-0005-0000-0000-000088000000}"/>
    <cellStyle name="Обычный 6 4 2" xfId="137" xr:uid="{00000000-0005-0000-0000-000089000000}"/>
    <cellStyle name="Обычный 6 4 2 2" xfId="138" xr:uid="{00000000-0005-0000-0000-00008A000000}"/>
    <cellStyle name="Обычный 6 4 2 3" xfId="139" xr:uid="{00000000-0005-0000-0000-00008B000000}"/>
    <cellStyle name="Обычный 6 4 3" xfId="140" xr:uid="{00000000-0005-0000-0000-00008C000000}"/>
    <cellStyle name="Обычный 6 4 4" xfId="141" xr:uid="{00000000-0005-0000-0000-00008D000000}"/>
    <cellStyle name="Обычный 6 5" xfId="142" xr:uid="{00000000-0005-0000-0000-00008E000000}"/>
    <cellStyle name="Обычный 6 5 2" xfId="143" xr:uid="{00000000-0005-0000-0000-00008F000000}"/>
    <cellStyle name="Обычный 6 5 3" xfId="144" xr:uid="{00000000-0005-0000-0000-000090000000}"/>
    <cellStyle name="Обычный 6 6" xfId="145" xr:uid="{00000000-0005-0000-0000-000091000000}"/>
    <cellStyle name="Обычный 6 7" xfId="146" xr:uid="{00000000-0005-0000-0000-000092000000}"/>
    <cellStyle name="Обычный 6 8" xfId="147" xr:uid="{00000000-0005-0000-0000-000093000000}"/>
    <cellStyle name="Обычный 7" xfId="148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C54"/>
  <sheetViews>
    <sheetView tabSelected="1" view="pageBreakPreview" zoomScale="70" zoomScaleSheetLayoutView="70" workbookViewId="0">
      <pane xSplit="7" ySplit="11" topLeftCell="X18" activePane="bottomRight" state="frozen"/>
      <selection activeCell="G47" sqref="G47"/>
      <selection pane="topRight"/>
      <selection pane="bottomLeft"/>
      <selection pane="bottomRight" activeCell="AE22" sqref="AE22"/>
    </sheetView>
  </sheetViews>
  <sheetFormatPr defaultColWidth="9" defaultRowHeight="15.75" x14ac:dyDescent="0.25"/>
  <cols>
    <col min="1" max="1" width="15.5" style="1" customWidth="1"/>
    <col min="2" max="2" width="30.625" style="1" customWidth="1"/>
    <col min="3" max="3" width="16.375" style="1" customWidth="1"/>
    <col min="4" max="4" width="7.625" style="1" customWidth="1"/>
    <col min="5" max="5" width="7.25" style="1" customWidth="1"/>
    <col min="6" max="6" width="14.125" style="1" customWidth="1"/>
    <col min="7" max="7" width="15.625" style="1" customWidth="1"/>
    <col min="8" max="8" width="16" style="1" customWidth="1"/>
    <col min="9" max="9" width="19" style="1" customWidth="1"/>
    <col min="10" max="10" width="16.5" style="1" customWidth="1"/>
    <col min="11" max="11" width="8.375" style="2" customWidth="1"/>
    <col min="12" max="12" width="7.5" style="2" customWidth="1"/>
    <col min="13" max="13" width="9.5" style="2" customWidth="1"/>
    <col min="14" max="14" width="8.75" style="2" customWidth="1"/>
    <col min="15" max="15" width="9.25" style="2" customWidth="1"/>
    <col min="16" max="16" width="10" style="2" customWidth="1"/>
    <col min="17" max="18" width="9.25" style="1" customWidth="1"/>
    <col min="19" max="19" width="9.25" style="2" customWidth="1"/>
    <col min="20" max="20" width="10.625" style="2" customWidth="1"/>
    <col min="21" max="21" width="17.25" style="2" customWidth="1"/>
    <col min="22" max="22" width="20" style="2" customWidth="1"/>
    <col min="23" max="23" width="16" style="1" customWidth="1"/>
    <col min="24" max="24" width="15.875" style="1" customWidth="1"/>
    <col min="25" max="29" width="16.625" style="2" customWidth="1"/>
    <col min="30" max="34" width="16.625" style="1" customWidth="1"/>
    <col min="35" max="35" width="36.125" style="1" customWidth="1"/>
    <col min="36" max="16384" width="9" style="1"/>
  </cols>
  <sheetData>
    <row r="1" spans="1:81" ht="18.75" x14ac:dyDescent="0.3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</row>
    <row r="2" spans="1:8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</row>
    <row r="3" spans="1:81" ht="18.75" x14ac:dyDescent="0.25">
      <c r="A3" s="65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</row>
    <row r="4" spans="1:81" ht="18.75" x14ac:dyDescent="0.3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</row>
    <row r="5" spans="1:81" ht="18.75" x14ac:dyDescent="0.3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</row>
    <row r="6" spans="1:81" ht="18.75" x14ac:dyDescent="0.3">
      <c r="A6" s="59" t="s">
        <v>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81" ht="15.75" customHeight="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</row>
    <row r="8" spans="1:81" ht="52.15" customHeight="1" x14ac:dyDescent="0.25">
      <c r="A8" s="55" t="s">
        <v>5</v>
      </c>
      <c r="B8" s="55" t="s">
        <v>6</v>
      </c>
      <c r="C8" s="55" t="s">
        <v>7</v>
      </c>
      <c r="D8" s="61" t="s">
        <v>8</v>
      </c>
      <c r="E8" s="61" t="s">
        <v>9</v>
      </c>
      <c r="F8" s="54" t="s">
        <v>10</v>
      </c>
      <c r="G8" s="54"/>
      <c r="H8" s="54" t="s">
        <v>11</v>
      </c>
      <c r="I8" s="54"/>
      <c r="J8" s="55" t="s">
        <v>12</v>
      </c>
      <c r="K8" s="54" t="s">
        <v>13</v>
      </c>
      <c r="L8" s="54"/>
      <c r="M8" s="54"/>
      <c r="N8" s="54"/>
      <c r="O8" s="54"/>
      <c r="P8" s="54"/>
      <c r="Q8" s="54"/>
      <c r="R8" s="54"/>
      <c r="S8" s="54"/>
      <c r="T8" s="54"/>
      <c r="U8" s="56" t="s">
        <v>14</v>
      </c>
      <c r="V8" s="62"/>
      <c r="W8" s="55" t="s">
        <v>15</v>
      </c>
      <c r="X8" s="54"/>
      <c r="Y8" s="54" t="s">
        <v>16</v>
      </c>
      <c r="Z8" s="54"/>
      <c r="AA8" s="54"/>
      <c r="AB8" s="54"/>
      <c r="AC8" s="54"/>
      <c r="AD8" s="54"/>
      <c r="AE8" s="54"/>
      <c r="AF8" s="54"/>
      <c r="AG8" s="54"/>
      <c r="AH8" s="54"/>
      <c r="AI8" s="54" t="s">
        <v>17</v>
      </c>
    </row>
    <row r="9" spans="1:81" ht="42" customHeight="1" x14ac:dyDescent="0.25">
      <c r="A9" s="54"/>
      <c r="B9" s="54"/>
      <c r="C9" s="54"/>
      <c r="D9" s="61"/>
      <c r="E9" s="61"/>
      <c r="F9" s="54"/>
      <c r="G9" s="54"/>
      <c r="H9" s="54"/>
      <c r="I9" s="54"/>
      <c r="J9" s="54"/>
      <c r="K9" s="62" t="s">
        <v>18</v>
      </c>
      <c r="L9" s="62"/>
      <c r="M9" s="62"/>
      <c r="N9" s="62"/>
      <c r="O9" s="62"/>
      <c r="P9" s="54" t="s">
        <v>19</v>
      </c>
      <c r="Q9" s="54"/>
      <c r="R9" s="54"/>
      <c r="S9" s="54"/>
      <c r="T9" s="54"/>
      <c r="U9" s="56" t="s">
        <v>20</v>
      </c>
      <c r="V9" s="56" t="s">
        <v>21</v>
      </c>
      <c r="W9" s="54"/>
      <c r="X9" s="54"/>
      <c r="Y9" s="57" t="s">
        <v>22</v>
      </c>
      <c r="Z9" s="58"/>
      <c r="AA9" s="57" t="s">
        <v>23</v>
      </c>
      <c r="AB9" s="58"/>
      <c r="AC9" s="52" t="s">
        <v>24</v>
      </c>
      <c r="AD9" s="53"/>
      <c r="AE9" s="52" t="s">
        <v>25</v>
      </c>
      <c r="AF9" s="53"/>
      <c r="AG9" s="54" t="s">
        <v>26</v>
      </c>
      <c r="AH9" s="55" t="s">
        <v>27</v>
      </c>
      <c r="AI9" s="54"/>
    </row>
    <row r="10" spans="1:81" ht="135" customHeight="1" x14ac:dyDescent="0.25">
      <c r="A10" s="54"/>
      <c r="B10" s="54"/>
      <c r="C10" s="54"/>
      <c r="D10" s="61"/>
      <c r="E10" s="61"/>
      <c r="F10" s="5" t="s">
        <v>18</v>
      </c>
      <c r="G10" s="5" t="s">
        <v>28</v>
      </c>
      <c r="H10" s="5" t="s">
        <v>29</v>
      </c>
      <c r="I10" s="5" t="s">
        <v>28</v>
      </c>
      <c r="J10" s="54"/>
      <c r="K10" s="8" t="s">
        <v>30</v>
      </c>
      <c r="L10" s="8" t="s">
        <v>31</v>
      </c>
      <c r="M10" s="8" t="s">
        <v>32</v>
      </c>
      <c r="N10" s="9" t="s">
        <v>33</v>
      </c>
      <c r="O10" s="9" t="s">
        <v>34</v>
      </c>
      <c r="P10" s="8" t="s">
        <v>30</v>
      </c>
      <c r="Q10" s="4" t="s">
        <v>31</v>
      </c>
      <c r="R10" s="4" t="s">
        <v>32</v>
      </c>
      <c r="S10" s="9" t="s">
        <v>33</v>
      </c>
      <c r="T10" s="9" t="s">
        <v>34</v>
      </c>
      <c r="U10" s="56"/>
      <c r="V10" s="56"/>
      <c r="W10" s="3" t="s">
        <v>35</v>
      </c>
      <c r="X10" s="6" t="s">
        <v>36</v>
      </c>
      <c r="Y10" s="6" t="s">
        <v>37</v>
      </c>
      <c r="Z10" s="6" t="s">
        <v>36</v>
      </c>
      <c r="AA10" s="6" t="s">
        <v>37</v>
      </c>
      <c r="AB10" s="6" t="s">
        <v>36</v>
      </c>
      <c r="AC10" s="6" t="s">
        <v>37</v>
      </c>
      <c r="AD10" s="3" t="s">
        <v>36</v>
      </c>
      <c r="AE10" s="3" t="s">
        <v>18</v>
      </c>
      <c r="AF10" s="3" t="s">
        <v>36</v>
      </c>
      <c r="AG10" s="54"/>
      <c r="AH10" s="54"/>
      <c r="AI10" s="54"/>
    </row>
    <row r="11" spans="1:81" s="10" customFormat="1" ht="19.5" customHeight="1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2">
        <v>16</v>
      </c>
      <c r="Q11" s="11">
        <v>17</v>
      </c>
      <c r="R11" s="11">
        <v>18</v>
      </c>
      <c r="S11" s="12">
        <v>19</v>
      </c>
      <c r="T11" s="12">
        <v>20</v>
      </c>
      <c r="U11" s="13">
        <v>21</v>
      </c>
      <c r="V11" s="13">
        <v>22</v>
      </c>
      <c r="W11" s="14">
        <v>23</v>
      </c>
      <c r="X11" s="15">
        <v>24</v>
      </c>
      <c r="Y11" s="16" t="s">
        <v>38</v>
      </c>
      <c r="Z11" s="16" t="s">
        <v>39</v>
      </c>
      <c r="AA11" s="16" t="s">
        <v>40</v>
      </c>
      <c r="AB11" s="16" t="s">
        <v>41</v>
      </c>
      <c r="AC11" s="16" t="s">
        <v>42</v>
      </c>
      <c r="AD11" s="17" t="s">
        <v>43</v>
      </c>
      <c r="AE11" s="17" t="s">
        <v>42</v>
      </c>
      <c r="AF11" s="17" t="s">
        <v>43</v>
      </c>
      <c r="AG11" s="14">
        <v>26</v>
      </c>
      <c r="AH11" s="14">
        <v>27</v>
      </c>
      <c r="AI11" s="14">
        <v>28</v>
      </c>
    </row>
    <row r="12" spans="1:81" s="18" customFormat="1" ht="31.5" x14ac:dyDescent="0.25">
      <c r="A12" s="19" t="s">
        <v>44</v>
      </c>
      <c r="B12" s="20" t="s">
        <v>45</v>
      </c>
      <c r="C12" s="21" t="s">
        <v>46</v>
      </c>
      <c r="D12" s="22" t="s">
        <v>47</v>
      </c>
      <c r="E12" s="22" t="s">
        <v>47</v>
      </c>
      <c r="F12" s="22" t="s">
        <v>47</v>
      </c>
      <c r="G12" s="22" t="s">
        <v>47</v>
      </c>
      <c r="H12" s="22" t="s">
        <v>47</v>
      </c>
      <c r="I12" s="22" t="s">
        <v>47</v>
      </c>
      <c r="J12" s="23">
        <v>0</v>
      </c>
      <c r="K12" s="24">
        <f>K13+K14+K15+K16+K17</f>
        <v>423.24299999999999</v>
      </c>
      <c r="L12" s="24">
        <f>L13+L14+L15+L16+L17</f>
        <v>0</v>
      </c>
      <c r="M12" s="24">
        <f>M13+M14+M15+M16+M17</f>
        <v>0</v>
      </c>
      <c r="N12" s="24">
        <f>N13+N14+N15+N16+N17</f>
        <v>49.608000000000004</v>
      </c>
      <c r="O12" s="24">
        <f>O13+O14+O15+O16+O17</f>
        <v>373.63499999999999</v>
      </c>
      <c r="P12" s="24">
        <f t="shared" ref="P12:AH12" si="0">P13+P14+P15+P16+P17</f>
        <v>838.82741099999998</v>
      </c>
      <c r="Q12" s="23">
        <f t="shared" si="0"/>
        <v>0</v>
      </c>
      <c r="R12" s="23">
        <f t="shared" si="0"/>
        <v>0</v>
      </c>
      <c r="S12" s="24">
        <f t="shared" si="0"/>
        <v>12.492000000000001</v>
      </c>
      <c r="T12" s="24">
        <f t="shared" si="0"/>
        <v>826.33541100000002</v>
      </c>
      <c r="U12" s="24">
        <f t="shared" si="0"/>
        <v>423.24299999999999</v>
      </c>
      <c r="V12" s="24">
        <f t="shared" si="0"/>
        <v>838.82741099999998</v>
      </c>
      <c r="W12" s="23">
        <f>W13+W14+W15+W16+W17</f>
        <v>0</v>
      </c>
      <c r="X12" s="23">
        <f t="shared" si="0"/>
        <v>0</v>
      </c>
      <c r="Y12" s="24">
        <f t="shared" si="0"/>
        <v>135.31899999999999</v>
      </c>
      <c r="Z12" s="24">
        <f t="shared" si="0"/>
        <v>135.31888699999999</v>
      </c>
      <c r="AA12" s="24">
        <f t="shared" si="0"/>
        <v>141.13900000000001</v>
      </c>
      <c r="AB12" s="24">
        <f t="shared" si="0"/>
        <v>271.63766700000002</v>
      </c>
      <c r="AC12" s="24">
        <f t="shared" si="0"/>
        <v>146.785</v>
      </c>
      <c r="AD12" s="23">
        <f t="shared" si="0"/>
        <v>211.65696400000002</v>
      </c>
      <c r="AE12" s="23">
        <f t="shared" ref="AE12:AF12" si="1">AE13+AE14+AE15+AE16+AE17</f>
        <v>220.21389300000001</v>
      </c>
      <c r="AF12" s="23">
        <f t="shared" si="1"/>
        <v>0</v>
      </c>
      <c r="AG12" s="23">
        <f>AG13+AG14+AG15+AG16+AG17</f>
        <v>423.24299999999999</v>
      </c>
      <c r="AH12" s="23">
        <f t="shared" si="0"/>
        <v>838.82741099999998</v>
      </c>
      <c r="AI12" s="22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</row>
    <row r="13" spans="1:81" s="18" customFormat="1" ht="47.25" x14ac:dyDescent="0.25">
      <c r="A13" s="19" t="s">
        <v>48</v>
      </c>
      <c r="B13" s="26" t="s">
        <v>49</v>
      </c>
      <c r="C13" s="27" t="s">
        <v>46</v>
      </c>
      <c r="D13" s="22" t="s">
        <v>47</v>
      </c>
      <c r="E13" s="22" t="s">
        <v>47</v>
      </c>
      <c r="F13" s="22" t="s">
        <v>47</v>
      </c>
      <c r="G13" s="22" t="s">
        <v>47</v>
      </c>
      <c r="H13" s="22" t="s">
        <v>47</v>
      </c>
      <c r="I13" s="22" t="s">
        <v>47</v>
      </c>
      <c r="J13" s="23">
        <v>0</v>
      </c>
      <c r="K13" s="24">
        <f t="shared" ref="K13:AH13" si="2">K19</f>
        <v>352.16399999999999</v>
      </c>
      <c r="L13" s="24">
        <f>L19</f>
        <v>0</v>
      </c>
      <c r="M13" s="24">
        <f>M19</f>
        <v>0</v>
      </c>
      <c r="N13" s="24">
        <f t="shared" si="2"/>
        <v>0</v>
      </c>
      <c r="O13" s="24">
        <f t="shared" si="2"/>
        <v>352.16399999999999</v>
      </c>
      <c r="P13" s="24">
        <f t="shared" si="2"/>
        <v>734.28144300000008</v>
      </c>
      <c r="Q13" s="23">
        <f t="shared" si="2"/>
        <v>0</v>
      </c>
      <c r="R13" s="23">
        <f t="shared" si="2"/>
        <v>0</v>
      </c>
      <c r="S13" s="24">
        <f t="shared" si="2"/>
        <v>0</v>
      </c>
      <c r="T13" s="24">
        <f t="shared" si="2"/>
        <v>734.28144300000008</v>
      </c>
      <c r="U13" s="24">
        <f t="shared" si="2"/>
        <v>352.16399999999999</v>
      </c>
      <c r="V13" s="24">
        <f t="shared" si="2"/>
        <v>734.28144300000008</v>
      </c>
      <c r="W13" s="23">
        <f>W19</f>
        <v>0</v>
      </c>
      <c r="X13" s="23">
        <f t="shared" si="2"/>
        <v>0</v>
      </c>
      <c r="Y13" s="24">
        <f t="shared" si="2"/>
        <v>100.252</v>
      </c>
      <c r="Z13" s="24">
        <f t="shared" si="2"/>
        <v>115.838407</v>
      </c>
      <c r="AA13" s="24">
        <f t="shared" si="2"/>
        <v>123.672</v>
      </c>
      <c r="AB13" s="24">
        <f t="shared" si="2"/>
        <v>198.11717899999999</v>
      </c>
      <c r="AC13" s="24">
        <f t="shared" si="2"/>
        <v>128.24</v>
      </c>
      <c r="AD13" s="23">
        <f t="shared" si="2"/>
        <v>206.04196400000001</v>
      </c>
      <c r="AE13" s="23">
        <f t="shared" ref="AE13:AF13" si="3">AE19</f>
        <v>214.28389300000001</v>
      </c>
      <c r="AF13" s="23">
        <f t="shared" si="3"/>
        <v>0</v>
      </c>
      <c r="AG13" s="23">
        <f t="shared" si="2"/>
        <v>352.16399999999999</v>
      </c>
      <c r="AH13" s="23">
        <f t="shared" si="2"/>
        <v>734.28144300000008</v>
      </c>
      <c r="AI13" s="22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</row>
    <row r="14" spans="1:81" s="18" customFormat="1" x14ac:dyDescent="0.25">
      <c r="A14" s="19" t="s">
        <v>50</v>
      </c>
      <c r="B14" s="26" t="s">
        <v>51</v>
      </c>
      <c r="C14" s="27" t="s">
        <v>46</v>
      </c>
      <c r="D14" s="22" t="s">
        <v>47</v>
      </c>
      <c r="E14" s="22" t="s">
        <v>47</v>
      </c>
      <c r="F14" s="22" t="s">
        <v>47</v>
      </c>
      <c r="G14" s="22" t="s">
        <v>47</v>
      </c>
      <c r="H14" s="22" t="s">
        <v>47</v>
      </c>
      <c r="I14" s="22" t="s">
        <v>47</v>
      </c>
      <c r="J14" s="23">
        <v>0</v>
      </c>
      <c r="K14" s="24">
        <f>K23</f>
        <v>0</v>
      </c>
      <c r="L14" s="24">
        <f>L23</f>
        <v>0</v>
      </c>
      <c r="M14" s="24">
        <f>M23</f>
        <v>0</v>
      </c>
      <c r="N14" s="24">
        <f t="shared" ref="N14:AH14" si="4">N23</f>
        <v>0</v>
      </c>
      <c r="O14" s="24">
        <f t="shared" si="4"/>
        <v>0</v>
      </c>
      <c r="P14" s="24">
        <f t="shared" si="4"/>
        <v>0</v>
      </c>
      <c r="Q14" s="23">
        <f t="shared" si="4"/>
        <v>0</v>
      </c>
      <c r="R14" s="23">
        <f t="shared" si="4"/>
        <v>0</v>
      </c>
      <c r="S14" s="24">
        <f t="shared" si="4"/>
        <v>0</v>
      </c>
      <c r="T14" s="24">
        <f t="shared" si="4"/>
        <v>0</v>
      </c>
      <c r="U14" s="24">
        <f t="shared" si="4"/>
        <v>0</v>
      </c>
      <c r="V14" s="24">
        <f t="shared" si="4"/>
        <v>0</v>
      </c>
      <c r="W14" s="23">
        <f t="shared" si="4"/>
        <v>0</v>
      </c>
      <c r="X14" s="23">
        <f t="shared" si="4"/>
        <v>0</v>
      </c>
      <c r="Y14" s="24">
        <f t="shared" si="4"/>
        <v>0</v>
      </c>
      <c r="Z14" s="24">
        <f t="shared" si="4"/>
        <v>0</v>
      </c>
      <c r="AA14" s="24">
        <f t="shared" si="4"/>
        <v>0</v>
      </c>
      <c r="AB14" s="24">
        <f t="shared" si="4"/>
        <v>0</v>
      </c>
      <c r="AC14" s="24">
        <f t="shared" si="4"/>
        <v>0</v>
      </c>
      <c r="AD14" s="23">
        <f t="shared" si="4"/>
        <v>0</v>
      </c>
      <c r="AE14" s="23">
        <f t="shared" ref="AE14:AF14" si="5">AE23</f>
        <v>0</v>
      </c>
      <c r="AF14" s="23">
        <f t="shared" si="5"/>
        <v>0</v>
      </c>
      <c r="AG14" s="23">
        <f t="shared" si="4"/>
        <v>0</v>
      </c>
      <c r="AH14" s="23">
        <f t="shared" si="4"/>
        <v>0</v>
      </c>
      <c r="AI14" s="22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</row>
    <row r="15" spans="1:81" s="18" customFormat="1" ht="47.25" x14ac:dyDescent="0.25">
      <c r="A15" s="19" t="s">
        <v>52</v>
      </c>
      <c r="B15" s="26" t="s">
        <v>53</v>
      </c>
      <c r="C15" s="27" t="s">
        <v>46</v>
      </c>
      <c r="D15" s="22" t="s">
        <v>47</v>
      </c>
      <c r="E15" s="22" t="s">
        <v>47</v>
      </c>
      <c r="F15" s="22" t="s">
        <v>47</v>
      </c>
      <c r="G15" s="22" t="s">
        <v>47</v>
      </c>
      <c r="H15" s="22" t="s">
        <v>47</v>
      </c>
      <c r="I15" s="22" t="s">
        <v>47</v>
      </c>
      <c r="J15" s="23">
        <v>0</v>
      </c>
      <c r="K15" s="24">
        <f>K29</f>
        <v>21.471</v>
      </c>
      <c r="L15" s="24">
        <f>L29</f>
        <v>0</v>
      </c>
      <c r="M15" s="24">
        <f>M29</f>
        <v>0</v>
      </c>
      <c r="N15" s="24">
        <f>N29</f>
        <v>0</v>
      </c>
      <c r="O15" s="24">
        <f t="shared" ref="O15:AH15" si="6">O29</f>
        <v>21.471</v>
      </c>
      <c r="P15" s="24">
        <f t="shared" si="6"/>
        <v>32.187967999999998</v>
      </c>
      <c r="Q15" s="23">
        <f t="shared" si="6"/>
        <v>0</v>
      </c>
      <c r="R15" s="23">
        <f t="shared" si="6"/>
        <v>0</v>
      </c>
      <c r="S15" s="24">
        <f t="shared" si="6"/>
        <v>0</v>
      </c>
      <c r="T15" s="24">
        <f t="shared" si="6"/>
        <v>32.187967999999998</v>
      </c>
      <c r="U15" s="24">
        <f t="shared" si="6"/>
        <v>21.471</v>
      </c>
      <c r="V15" s="24">
        <f t="shared" si="6"/>
        <v>32.187967999999998</v>
      </c>
      <c r="W15" s="23">
        <f t="shared" si="6"/>
        <v>0</v>
      </c>
      <c r="X15" s="23">
        <f t="shared" si="6"/>
        <v>0</v>
      </c>
      <c r="Y15" s="24">
        <f t="shared" si="6"/>
        <v>3.4650000000000003</v>
      </c>
      <c r="Z15" s="24">
        <f t="shared" si="6"/>
        <v>6.98848</v>
      </c>
      <c r="AA15" s="24">
        <f t="shared" si="6"/>
        <v>8.8350000000000009</v>
      </c>
      <c r="AB15" s="24">
        <f t="shared" si="6"/>
        <v>13.654488000000002</v>
      </c>
      <c r="AC15" s="24">
        <f t="shared" si="6"/>
        <v>9.1709999999999994</v>
      </c>
      <c r="AD15" s="23">
        <f t="shared" si="6"/>
        <v>5.6150000000000002</v>
      </c>
      <c r="AE15" s="23">
        <f t="shared" ref="AE15:AF15" si="7">AE29</f>
        <v>5.93</v>
      </c>
      <c r="AF15" s="23">
        <f t="shared" si="7"/>
        <v>0</v>
      </c>
      <c r="AG15" s="23">
        <f t="shared" si="6"/>
        <v>21.471</v>
      </c>
      <c r="AH15" s="23">
        <f t="shared" si="6"/>
        <v>32.187967999999998</v>
      </c>
      <c r="AI15" s="22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</row>
    <row r="16" spans="1:81" s="18" customFormat="1" ht="31.5" x14ac:dyDescent="0.25">
      <c r="A16" s="19" t="s">
        <v>54</v>
      </c>
      <c r="B16" s="26" t="s">
        <v>55</v>
      </c>
      <c r="C16" s="27" t="s">
        <v>46</v>
      </c>
      <c r="D16" s="22" t="s">
        <v>47</v>
      </c>
      <c r="E16" s="22" t="s">
        <v>47</v>
      </c>
      <c r="F16" s="22" t="s">
        <v>47</v>
      </c>
      <c r="G16" s="22" t="s">
        <v>47</v>
      </c>
      <c r="H16" s="22" t="s">
        <v>47</v>
      </c>
      <c r="I16" s="22" t="s">
        <v>47</v>
      </c>
      <c r="J16" s="23">
        <v>0</v>
      </c>
      <c r="K16" s="24">
        <f>K42</f>
        <v>0</v>
      </c>
      <c r="L16" s="24">
        <f>L42</f>
        <v>0</v>
      </c>
      <c r="M16" s="24">
        <f>M42</f>
        <v>0</v>
      </c>
      <c r="N16" s="24">
        <f t="shared" ref="N16:AH16" si="8">N42</f>
        <v>0</v>
      </c>
      <c r="O16" s="24">
        <f t="shared" si="8"/>
        <v>0</v>
      </c>
      <c r="P16" s="24">
        <f t="shared" si="8"/>
        <v>59.866</v>
      </c>
      <c r="Q16" s="23">
        <f t="shared" si="8"/>
        <v>0</v>
      </c>
      <c r="R16" s="23">
        <f t="shared" si="8"/>
        <v>0</v>
      </c>
      <c r="S16" s="24">
        <f t="shared" si="8"/>
        <v>0</v>
      </c>
      <c r="T16" s="24">
        <f t="shared" si="8"/>
        <v>59.866</v>
      </c>
      <c r="U16" s="24">
        <f t="shared" si="8"/>
        <v>0</v>
      </c>
      <c r="V16" s="24">
        <f t="shared" si="8"/>
        <v>59.866</v>
      </c>
      <c r="W16" s="23">
        <f t="shared" si="8"/>
        <v>0</v>
      </c>
      <c r="X16" s="23">
        <f t="shared" si="8"/>
        <v>0</v>
      </c>
      <c r="Y16" s="24">
        <f t="shared" si="8"/>
        <v>0</v>
      </c>
      <c r="Z16" s="24">
        <f t="shared" si="8"/>
        <v>0</v>
      </c>
      <c r="AA16" s="24">
        <f t="shared" si="8"/>
        <v>0</v>
      </c>
      <c r="AB16" s="24">
        <f t="shared" si="8"/>
        <v>59.866</v>
      </c>
      <c r="AC16" s="24">
        <f t="shared" si="8"/>
        <v>0</v>
      </c>
      <c r="AD16" s="23">
        <f t="shared" si="8"/>
        <v>0</v>
      </c>
      <c r="AE16" s="23">
        <f t="shared" ref="AE16:AF16" si="9">AE42</f>
        <v>0</v>
      </c>
      <c r="AF16" s="23">
        <f t="shared" si="9"/>
        <v>0</v>
      </c>
      <c r="AG16" s="23">
        <f t="shared" si="8"/>
        <v>0</v>
      </c>
      <c r="AH16" s="23">
        <f t="shared" si="8"/>
        <v>59.866</v>
      </c>
      <c r="AI16" s="22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</row>
    <row r="17" spans="1:81" s="18" customFormat="1" ht="31.5" x14ac:dyDescent="0.25">
      <c r="A17" s="19" t="s">
        <v>56</v>
      </c>
      <c r="B17" s="26" t="s">
        <v>57</v>
      </c>
      <c r="C17" s="27" t="s">
        <v>46</v>
      </c>
      <c r="D17" s="22" t="s">
        <v>47</v>
      </c>
      <c r="E17" s="22" t="s">
        <v>47</v>
      </c>
      <c r="F17" s="22" t="s">
        <v>47</v>
      </c>
      <c r="G17" s="22" t="s">
        <v>47</v>
      </c>
      <c r="H17" s="22" t="s">
        <v>47</v>
      </c>
      <c r="I17" s="22" t="s">
        <v>47</v>
      </c>
      <c r="J17" s="23">
        <v>0</v>
      </c>
      <c r="K17" s="24">
        <f t="shared" ref="K17:M17" si="10">K51</f>
        <v>49.608000000000004</v>
      </c>
      <c r="L17" s="24">
        <f t="shared" si="10"/>
        <v>0</v>
      </c>
      <c r="M17" s="24">
        <f t="shared" si="10"/>
        <v>0</v>
      </c>
      <c r="N17" s="24">
        <f t="shared" ref="N17:AH17" si="11">N51</f>
        <v>49.608000000000004</v>
      </c>
      <c r="O17" s="24">
        <f t="shared" si="11"/>
        <v>0</v>
      </c>
      <c r="P17" s="24">
        <f t="shared" si="11"/>
        <v>12.492000000000001</v>
      </c>
      <c r="Q17" s="23">
        <f t="shared" si="11"/>
        <v>0</v>
      </c>
      <c r="R17" s="23">
        <f t="shared" si="11"/>
        <v>0</v>
      </c>
      <c r="S17" s="24">
        <f t="shared" si="11"/>
        <v>12.492000000000001</v>
      </c>
      <c r="T17" s="24">
        <f t="shared" si="11"/>
        <v>0</v>
      </c>
      <c r="U17" s="24">
        <f t="shared" si="11"/>
        <v>49.608000000000004</v>
      </c>
      <c r="V17" s="24">
        <f t="shared" si="11"/>
        <v>12.492000000000001</v>
      </c>
      <c r="W17" s="23">
        <f t="shared" si="11"/>
        <v>0</v>
      </c>
      <c r="X17" s="23">
        <f t="shared" si="11"/>
        <v>0</v>
      </c>
      <c r="Y17" s="24">
        <f t="shared" si="11"/>
        <v>31.602</v>
      </c>
      <c r="Z17" s="24">
        <f t="shared" si="11"/>
        <v>12.492000000000001</v>
      </c>
      <c r="AA17" s="24">
        <f t="shared" si="11"/>
        <v>8.6319999999999997</v>
      </c>
      <c r="AB17" s="24">
        <f t="shared" si="11"/>
        <v>0</v>
      </c>
      <c r="AC17" s="24">
        <f t="shared" si="11"/>
        <v>9.3740000000000006</v>
      </c>
      <c r="AD17" s="23">
        <f t="shared" si="11"/>
        <v>0</v>
      </c>
      <c r="AE17" s="23">
        <f t="shared" ref="AE17:AF17" si="12">AE51</f>
        <v>0</v>
      </c>
      <c r="AF17" s="23">
        <f t="shared" si="12"/>
        <v>0</v>
      </c>
      <c r="AG17" s="23">
        <f t="shared" si="11"/>
        <v>49.608000000000004</v>
      </c>
      <c r="AH17" s="23">
        <f t="shared" si="11"/>
        <v>12.492000000000001</v>
      </c>
      <c r="AI17" s="22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</row>
    <row r="18" spans="1:81" s="18" customFormat="1" x14ac:dyDescent="0.25">
      <c r="A18" s="19" t="s">
        <v>58</v>
      </c>
      <c r="B18" s="20" t="s">
        <v>59</v>
      </c>
      <c r="C18" s="27" t="s">
        <v>46</v>
      </c>
      <c r="D18" s="22" t="s">
        <v>47</v>
      </c>
      <c r="E18" s="22" t="s">
        <v>47</v>
      </c>
      <c r="F18" s="22" t="s">
        <v>47</v>
      </c>
      <c r="G18" s="22" t="s">
        <v>47</v>
      </c>
      <c r="H18" s="22" t="s">
        <v>47</v>
      </c>
      <c r="I18" s="22" t="s">
        <v>47</v>
      </c>
      <c r="J18" s="23">
        <v>0</v>
      </c>
      <c r="K18" s="24">
        <f t="shared" ref="K18:AH18" si="13">K19+K23+K29+K42+K51</f>
        <v>423.24299999999999</v>
      </c>
      <c r="L18" s="24">
        <f t="shared" si="13"/>
        <v>0</v>
      </c>
      <c r="M18" s="24">
        <f t="shared" si="13"/>
        <v>0</v>
      </c>
      <c r="N18" s="24">
        <f t="shared" si="13"/>
        <v>49.608000000000004</v>
      </c>
      <c r="O18" s="24">
        <f t="shared" si="13"/>
        <v>373.63499999999999</v>
      </c>
      <c r="P18" s="24">
        <f t="shared" si="13"/>
        <v>838.82741099999998</v>
      </c>
      <c r="Q18" s="23">
        <f t="shared" si="13"/>
        <v>0</v>
      </c>
      <c r="R18" s="23">
        <f t="shared" si="13"/>
        <v>0</v>
      </c>
      <c r="S18" s="24">
        <f t="shared" si="13"/>
        <v>12.492000000000001</v>
      </c>
      <c r="T18" s="24">
        <f t="shared" si="13"/>
        <v>826.33541100000002</v>
      </c>
      <c r="U18" s="24">
        <f t="shared" si="13"/>
        <v>423.24299999999999</v>
      </c>
      <c r="V18" s="24">
        <f t="shared" si="13"/>
        <v>838.82741099999998</v>
      </c>
      <c r="W18" s="23">
        <f t="shared" si="13"/>
        <v>0</v>
      </c>
      <c r="X18" s="23">
        <f t="shared" si="13"/>
        <v>0</v>
      </c>
      <c r="Y18" s="24">
        <f t="shared" si="13"/>
        <v>135.31899999999999</v>
      </c>
      <c r="Z18" s="24">
        <f t="shared" si="13"/>
        <v>135.31888699999999</v>
      </c>
      <c r="AA18" s="24">
        <f t="shared" si="13"/>
        <v>141.13900000000001</v>
      </c>
      <c r="AB18" s="24">
        <f t="shared" si="13"/>
        <v>271.63766700000002</v>
      </c>
      <c r="AC18" s="24">
        <f t="shared" si="13"/>
        <v>146.785</v>
      </c>
      <c r="AD18" s="23">
        <f t="shared" si="13"/>
        <v>211.65696400000002</v>
      </c>
      <c r="AE18" s="23">
        <f t="shared" si="13"/>
        <v>220.21389300000001</v>
      </c>
      <c r="AF18" s="23">
        <f t="shared" si="13"/>
        <v>0</v>
      </c>
      <c r="AG18" s="23">
        <f t="shared" si="13"/>
        <v>423.24299999999999</v>
      </c>
      <c r="AH18" s="23">
        <f t="shared" si="13"/>
        <v>838.82741099999998</v>
      </c>
      <c r="AI18" s="22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</row>
    <row r="19" spans="1:81" s="18" customFormat="1" ht="47.25" x14ac:dyDescent="0.25">
      <c r="A19" s="19" t="s">
        <v>60</v>
      </c>
      <c r="B19" s="28" t="s">
        <v>61</v>
      </c>
      <c r="C19" s="27" t="s">
        <v>46</v>
      </c>
      <c r="D19" s="22" t="s">
        <v>47</v>
      </c>
      <c r="E19" s="22" t="s">
        <v>47</v>
      </c>
      <c r="F19" s="22" t="s">
        <v>47</v>
      </c>
      <c r="G19" s="22" t="s">
        <v>47</v>
      </c>
      <c r="H19" s="22" t="s">
        <v>47</v>
      </c>
      <c r="I19" s="22" t="s">
        <v>47</v>
      </c>
      <c r="J19" s="23">
        <v>0</v>
      </c>
      <c r="K19" s="24">
        <f>K20+K22</f>
        <v>352.16399999999999</v>
      </c>
      <c r="L19" s="24">
        <f>L20+L22</f>
        <v>0</v>
      </c>
      <c r="M19" s="24">
        <f>M20+M22</f>
        <v>0</v>
      </c>
      <c r="N19" s="24">
        <f t="shared" ref="N19:AH19" si="14">N20+N22</f>
        <v>0</v>
      </c>
      <c r="O19" s="24">
        <f t="shared" si="14"/>
        <v>352.16399999999999</v>
      </c>
      <c r="P19" s="24">
        <f t="shared" si="14"/>
        <v>734.28144300000008</v>
      </c>
      <c r="Q19" s="23">
        <f t="shared" si="14"/>
        <v>0</v>
      </c>
      <c r="R19" s="23">
        <f t="shared" si="14"/>
        <v>0</v>
      </c>
      <c r="S19" s="24">
        <f t="shared" si="14"/>
        <v>0</v>
      </c>
      <c r="T19" s="24">
        <f t="shared" si="14"/>
        <v>734.28144300000008</v>
      </c>
      <c r="U19" s="24">
        <f t="shared" si="14"/>
        <v>352.16399999999999</v>
      </c>
      <c r="V19" s="24">
        <f t="shared" si="14"/>
        <v>734.28144300000008</v>
      </c>
      <c r="W19" s="23">
        <f t="shared" si="14"/>
        <v>0</v>
      </c>
      <c r="X19" s="23">
        <f t="shared" si="14"/>
        <v>0</v>
      </c>
      <c r="Y19" s="24">
        <f t="shared" si="14"/>
        <v>100.252</v>
      </c>
      <c r="Z19" s="24">
        <f t="shared" si="14"/>
        <v>115.838407</v>
      </c>
      <c r="AA19" s="24">
        <f t="shared" si="14"/>
        <v>123.672</v>
      </c>
      <c r="AB19" s="24">
        <f t="shared" si="14"/>
        <v>198.11717899999999</v>
      </c>
      <c r="AC19" s="24">
        <f t="shared" si="14"/>
        <v>128.24</v>
      </c>
      <c r="AD19" s="23">
        <f t="shared" si="14"/>
        <v>206.04196400000001</v>
      </c>
      <c r="AE19" s="23">
        <f t="shared" ref="AE19:AF19" si="15">AE20+AE22</f>
        <v>214.28389300000001</v>
      </c>
      <c r="AF19" s="23">
        <f t="shared" si="15"/>
        <v>0</v>
      </c>
      <c r="AG19" s="23">
        <f t="shared" si="14"/>
        <v>352.16399999999999</v>
      </c>
      <c r="AH19" s="23">
        <f t="shared" si="14"/>
        <v>734.28144300000008</v>
      </c>
      <c r="AI19" s="22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</row>
    <row r="20" spans="1:81" s="18" customFormat="1" ht="31.5" x14ac:dyDescent="0.25">
      <c r="A20" s="19" t="s">
        <v>62</v>
      </c>
      <c r="B20" s="28" t="s">
        <v>63</v>
      </c>
      <c r="C20" s="27" t="s">
        <v>46</v>
      </c>
      <c r="D20" s="22" t="s">
        <v>47</v>
      </c>
      <c r="E20" s="22" t="s">
        <v>47</v>
      </c>
      <c r="F20" s="22" t="s">
        <v>47</v>
      </c>
      <c r="G20" s="22" t="s">
        <v>47</v>
      </c>
      <c r="H20" s="22" t="s">
        <v>47</v>
      </c>
      <c r="I20" s="22" t="s">
        <v>47</v>
      </c>
      <c r="J20" s="23">
        <v>0</v>
      </c>
      <c r="K20" s="24">
        <f t="shared" ref="K20:X20" si="16">K21</f>
        <v>352.16399999999999</v>
      </c>
      <c r="L20" s="24">
        <f t="shared" si="16"/>
        <v>0</v>
      </c>
      <c r="M20" s="24">
        <f t="shared" si="16"/>
        <v>0</v>
      </c>
      <c r="N20" s="24">
        <f t="shared" si="16"/>
        <v>0</v>
      </c>
      <c r="O20" s="24">
        <f t="shared" si="16"/>
        <v>352.16399999999999</v>
      </c>
      <c r="P20" s="24">
        <f t="shared" si="16"/>
        <v>734.28144300000008</v>
      </c>
      <c r="Q20" s="23">
        <f t="shared" si="16"/>
        <v>0</v>
      </c>
      <c r="R20" s="23">
        <f t="shared" si="16"/>
        <v>0</v>
      </c>
      <c r="S20" s="24">
        <f t="shared" si="16"/>
        <v>0</v>
      </c>
      <c r="T20" s="24">
        <f t="shared" si="16"/>
        <v>734.28144300000008</v>
      </c>
      <c r="U20" s="24">
        <f t="shared" si="16"/>
        <v>352.16399999999999</v>
      </c>
      <c r="V20" s="24">
        <f t="shared" si="16"/>
        <v>734.28144300000008</v>
      </c>
      <c r="W20" s="23">
        <f t="shared" si="16"/>
        <v>0</v>
      </c>
      <c r="X20" s="23">
        <f t="shared" si="16"/>
        <v>0</v>
      </c>
      <c r="Y20" s="24">
        <f t="shared" ref="Y20:AF20" si="17">Y21</f>
        <v>100.252</v>
      </c>
      <c r="Z20" s="24">
        <f t="shared" si="17"/>
        <v>115.838407</v>
      </c>
      <c r="AA20" s="24">
        <f t="shared" si="17"/>
        <v>123.672</v>
      </c>
      <c r="AB20" s="24">
        <f t="shared" si="17"/>
        <v>198.11717899999999</v>
      </c>
      <c r="AC20" s="24">
        <f t="shared" si="17"/>
        <v>128.24</v>
      </c>
      <c r="AD20" s="23">
        <f t="shared" si="17"/>
        <v>206.04196400000001</v>
      </c>
      <c r="AE20" s="23">
        <f t="shared" si="17"/>
        <v>214.28389300000001</v>
      </c>
      <c r="AF20" s="23">
        <f t="shared" si="17"/>
        <v>0</v>
      </c>
      <c r="AG20" s="23">
        <f>AG21</f>
        <v>352.16399999999999</v>
      </c>
      <c r="AH20" s="23">
        <f>AH21</f>
        <v>734.28144300000008</v>
      </c>
      <c r="AI20" s="22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</row>
    <row r="21" spans="1:81" s="18" customFormat="1" ht="31.5" x14ac:dyDescent="0.25">
      <c r="A21" s="46" t="s">
        <v>62</v>
      </c>
      <c r="B21" s="47" t="s">
        <v>64</v>
      </c>
      <c r="C21" s="48" t="s">
        <v>65</v>
      </c>
      <c r="D21" s="48" t="s">
        <v>66</v>
      </c>
      <c r="E21" s="48">
        <v>2025</v>
      </c>
      <c r="F21" s="48" t="s">
        <v>67</v>
      </c>
      <c r="G21" s="48" t="s">
        <v>68</v>
      </c>
      <c r="H21" s="49" t="s">
        <v>47</v>
      </c>
      <c r="I21" s="49" t="s">
        <v>47</v>
      </c>
      <c r="J21" s="50">
        <v>0</v>
      </c>
      <c r="K21" s="50">
        <f>L21+M21+N21+O21</f>
        <v>352.16399999999999</v>
      </c>
      <c r="L21" s="50">
        <v>0</v>
      </c>
      <c r="M21" s="50">
        <v>0</v>
      </c>
      <c r="N21" s="50">
        <v>0</v>
      </c>
      <c r="O21" s="50">
        <f>U21</f>
        <v>352.16399999999999</v>
      </c>
      <c r="P21" s="50">
        <f>Q21+R21+S21+T21</f>
        <v>734.28144300000008</v>
      </c>
      <c r="Q21" s="50">
        <v>0</v>
      </c>
      <c r="R21" s="50">
        <v>0</v>
      </c>
      <c r="S21" s="50">
        <v>0</v>
      </c>
      <c r="T21" s="50">
        <f>V21</f>
        <v>734.28144300000008</v>
      </c>
      <c r="U21" s="50">
        <f>Y21+AA21+AC21</f>
        <v>352.16399999999999</v>
      </c>
      <c r="V21" s="50">
        <f>AH21</f>
        <v>734.28144300000008</v>
      </c>
      <c r="W21" s="50">
        <v>0</v>
      </c>
      <c r="X21" s="50">
        <v>0</v>
      </c>
      <c r="Y21" s="50">
        <v>100.252</v>
      </c>
      <c r="Z21" s="50">
        <v>115.838407</v>
      </c>
      <c r="AA21" s="50">
        <v>123.672</v>
      </c>
      <c r="AB21" s="50">
        <v>198.11717899999999</v>
      </c>
      <c r="AC21" s="50">
        <v>128.24</v>
      </c>
      <c r="AD21" s="50">
        <v>206.04196400000001</v>
      </c>
      <c r="AE21" s="50">
        <v>214.28389300000001</v>
      </c>
      <c r="AF21" s="50">
        <v>0</v>
      </c>
      <c r="AG21" s="50">
        <f>Y21+AA21+AC21</f>
        <v>352.16399999999999</v>
      </c>
      <c r="AH21" s="50">
        <f>Z21+AB21+AD21+AE21</f>
        <v>734.28144300000008</v>
      </c>
      <c r="AI21" s="51" t="s">
        <v>69</v>
      </c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</row>
    <row r="22" spans="1:81" s="18" customFormat="1" ht="47.25" x14ac:dyDescent="0.25">
      <c r="A22" s="19" t="s">
        <v>70</v>
      </c>
      <c r="B22" s="28" t="s">
        <v>71</v>
      </c>
      <c r="C22" s="27" t="s">
        <v>46</v>
      </c>
      <c r="D22" s="22" t="s">
        <v>47</v>
      </c>
      <c r="E22" s="22" t="s">
        <v>47</v>
      </c>
      <c r="F22" s="22" t="s">
        <v>47</v>
      </c>
      <c r="G22" s="22" t="s">
        <v>47</v>
      </c>
      <c r="H22" s="22" t="s">
        <v>47</v>
      </c>
      <c r="I22" s="22" t="s">
        <v>47</v>
      </c>
      <c r="J22" s="23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3">
        <v>0</v>
      </c>
      <c r="R22" s="23">
        <v>0</v>
      </c>
      <c r="S22" s="24">
        <v>0</v>
      </c>
      <c r="T22" s="24">
        <v>0</v>
      </c>
      <c r="U22" s="24">
        <v>0</v>
      </c>
      <c r="V22" s="24">
        <v>0</v>
      </c>
      <c r="W22" s="23">
        <v>0</v>
      </c>
      <c r="X22" s="23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2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</row>
    <row r="23" spans="1:81" s="18" customFormat="1" ht="31.5" x14ac:dyDescent="0.25">
      <c r="A23" s="19" t="s">
        <v>72</v>
      </c>
      <c r="B23" s="20" t="s">
        <v>73</v>
      </c>
      <c r="C23" s="27" t="s">
        <v>46</v>
      </c>
      <c r="D23" s="22" t="s">
        <v>47</v>
      </c>
      <c r="E23" s="22" t="s">
        <v>47</v>
      </c>
      <c r="F23" s="22" t="s">
        <v>47</v>
      </c>
      <c r="G23" s="22" t="s">
        <v>47</v>
      </c>
      <c r="H23" s="22" t="s">
        <v>47</v>
      </c>
      <c r="I23" s="22" t="s">
        <v>47</v>
      </c>
      <c r="J23" s="23">
        <v>0</v>
      </c>
      <c r="K23" s="24">
        <f>K24+K27+K28</f>
        <v>0</v>
      </c>
      <c r="L23" s="24">
        <f>L24+L27+L28</f>
        <v>0</v>
      </c>
      <c r="M23" s="24">
        <f>M24+M27+M28</f>
        <v>0</v>
      </c>
      <c r="N23" s="24">
        <f>N24+N27+N28</f>
        <v>0</v>
      </c>
      <c r="O23" s="24">
        <f t="shared" ref="O23:AH23" si="18">O24+O27+O28</f>
        <v>0</v>
      </c>
      <c r="P23" s="24">
        <f t="shared" si="18"/>
        <v>0</v>
      </c>
      <c r="Q23" s="23">
        <f t="shared" si="18"/>
        <v>0</v>
      </c>
      <c r="R23" s="23">
        <f t="shared" si="18"/>
        <v>0</v>
      </c>
      <c r="S23" s="24">
        <f t="shared" si="18"/>
        <v>0</v>
      </c>
      <c r="T23" s="24">
        <f t="shared" si="18"/>
        <v>0</v>
      </c>
      <c r="U23" s="24">
        <f t="shared" si="18"/>
        <v>0</v>
      </c>
      <c r="V23" s="24">
        <f t="shared" si="18"/>
        <v>0</v>
      </c>
      <c r="W23" s="23">
        <f t="shared" si="18"/>
        <v>0</v>
      </c>
      <c r="X23" s="23">
        <f t="shared" si="18"/>
        <v>0</v>
      </c>
      <c r="Y23" s="24">
        <f t="shared" si="18"/>
        <v>0</v>
      </c>
      <c r="Z23" s="24">
        <f t="shared" si="18"/>
        <v>0</v>
      </c>
      <c r="AA23" s="24">
        <f t="shared" si="18"/>
        <v>0</v>
      </c>
      <c r="AB23" s="24">
        <f t="shared" si="18"/>
        <v>0</v>
      </c>
      <c r="AC23" s="24">
        <f t="shared" si="18"/>
        <v>0</v>
      </c>
      <c r="AD23" s="23">
        <f t="shared" si="18"/>
        <v>0</v>
      </c>
      <c r="AE23" s="23">
        <f t="shared" ref="AE23:AF23" si="19">AE24+AE27+AE28</f>
        <v>0</v>
      </c>
      <c r="AF23" s="23">
        <f t="shared" si="19"/>
        <v>0</v>
      </c>
      <c r="AG23" s="23">
        <f t="shared" si="18"/>
        <v>0</v>
      </c>
      <c r="AH23" s="23">
        <f t="shared" si="18"/>
        <v>0</v>
      </c>
      <c r="AI23" s="22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</row>
    <row r="24" spans="1:81" s="18" customFormat="1" ht="47.25" x14ac:dyDescent="0.25">
      <c r="A24" s="19" t="s">
        <v>74</v>
      </c>
      <c r="B24" s="20" t="s">
        <v>75</v>
      </c>
      <c r="C24" s="27" t="s">
        <v>46</v>
      </c>
      <c r="D24" s="22" t="s">
        <v>47</v>
      </c>
      <c r="E24" s="22" t="s">
        <v>47</v>
      </c>
      <c r="F24" s="22" t="s">
        <v>47</v>
      </c>
      <c r="G24" s="22" t="s">
        <v>47</v>
      </c>
      <c r="H24" s="22" t="s">
        <v>47</v>
      </c>
      <c r="I24" s="22" t="s">
        <v>47</v>
      </c>
      <c r="J24" s="23">
        <v>0</v>
      </c>
      <c r="K24" s="24">
        <f>K25+K26</f>
        <v>0</v>
      </c>
      <c r="L24" s="24">
        <f>L25+L26</f>
        <v>0</v>
      </c>
      <c r="M24" s="24">
        <f>M25+M26</f>
        <v>0</v>
      </c>
      <c r="N24" s="24">
        <f t="shared" ref="N24:AH24" si="20">N25+N26</f>
        <v>0</v>
      </c>
      <c r="O24" s="24">
        <f t="shared" si="20"/>
        <v>0</v>
      </c>
      <c r="P24" s="24">
        <f t="shared" si="20"/>
        <v>0</v>
      </c>
      <c r="Q24" s="23">
        <f t="shared" si="20"/>
        <v>0</v>
      </c>
      <c r="R24" s="23">
        <f t="shared" si="20"/>
        <v>0</v>
      </c>
      <c r="S24" s="24">
        <f t="shared" si="20"/>
        <v>0</v>
      </c>
      <c r="T24" s="24">
        <f t="shared" si="20"/>
        <v>0</v>
      </c>
      <c r="U24" s="24">
        <f t="shared" si="20"/>
        <v>0</v>
      </c>
      <c r="V24" s="24">
        <f t="shared" si="20"/>
        <v>0</v>
      </c>
      <c r="W24" s="23">
        <f t="shared" si="20"/>
        <v>0</v>
      </c>
      <c r="X24" s="23">
        <f t="shared" si="20"/>
        <v>0</v>
      </c>
      <c r="Y24" s="24">
        <f t="shared" si="20"/>
        <v>0</v>
      </c>
      <c r="Z24" s="24">
        <f t="shared" si="20"/>
        <v>0</v>
      </c>
      <c r="AA24" s="24">
        <f t="shared" si="20"/>
        <v>0</v>
      </c>
      <c r="AB24" s="24">
        <f t="shared" si="20"/>
        <v>0</v>
      </c>
      <c r="AC24" s="24">
        <f t="shared" si="20"/>
        <v>0</v>
      </c>
      <c r="AD24" s="23">
        <f t="shared" si="20"/>
        <v>0</v>
      </c>
      <c r="AE24" s="23">
        <f t="shared" ref="AE24:AF24" si="21">AE25+AE26</f>
        <v>0</v>
      </c>
      <c r="AF24" s="23">
        <f t="shared" si="21"/>
        <v>0</v>
      </c>
      <c r="AG24" s="23">
        <f t="shared" si="20"/>
        <v>0</v>
      </c>
      <c r="AH24" s="23">
        <f t="shared" si="20"/>
        <v>0</v>
      </c>
      <c r="AI24" s="22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</row>
    <row r="25" spans="1:81" s="18" customFormat="1" ht="78.75" x14ac:dyDescent="0.25">
      <c r="A25" s="19" t="s">
        <v>76</v>
      </c>
      <c r="B25" s="20" t="s">
        <v>77</v>
      </c>
      <c r="C25" s="27" t="s">
        <v>46</v>
      </c>
      <c r="D25" s="22" t="s">
        <v>47</v>
      </c>
      <c r="E25" s="22" t="s">
        <v>47</v>
      </c>
      <c r="F25" s="22" t="s">
        <v>47</v>
      </c>
      <c r="G25" s="22" t="s">
        <v>47</v>
      </c>
      <c r="H25" s="22" t="s">
        <v>47</v>
      </c>
      <c r="I25" s="22" t="s">
        <v>47</v>
      </c>
      <c r="J25" s="23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3">
        <v>0</v>
      </c>
      <c r="R25" s="23">
        <v>0</v>
      </c>
      <c r="S25" s="24">
        <v>0</v>
      </c>
      <c r="T25" s="24">
        <v>0</v>
      </c>
      <c r="U25" s="24">
        <v>0</v>
      </c>
      <c r="V25" s="24">
        <v>0</v>
      </c>
      <c r="W25" s="23">
        <v>0</v>
      </c>
      <c r="X25" s="23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2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</row>
    <row r="26" spans="1:81" s="18" customFormat="1" ht="47.25" x14ac:dyDescent="0.25">
      <c r="A26" s="19" t="s">
        <v>78</v>
      </c>
      <c r="B26" s="20" t="s">
        <v>79</v>
      </c>
      <c r="C26" s="27" t="s">
        <v>46</v>
      </c>
      <c r="D26" s="22" t="s">
        <v>47</v>
      </c>
      <c r="E26" s="22" t="s">
        <v>47</v>
      </c>
      <c r="F26" s="22" t="s">
        <v>47</v>
      </c>
      <c r="G26" s="22" t="s">
        <v>47</v>
      </c>
      <c r="H26" s="22" t="s">
        <v>47</v>
      </c>
      <c r="I26" s="22" t="s">
        <v>47</v>
      </c>
      <c r="J26" s="23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3">
        <v>0</v>
      </c>
      <c r="R26" s="23">
        <v>0</v>
      </c>
      <c r="S26" s="24">
        <v>0</v>
      </c>
      <c r="T26" s="24">
        <v>0</v>
      </c>
      <c r="U26" s="24">
        <v>0</v>
      </c>
      <c r="V26" s="24">
        <v>0</v>
      </c>
      <c r="W26" s="23">
        <v>0</v>
      </c>
      <c r="X26" s="23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2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</row>
    <row r="27" spans="1:81" s="18" customFormat="1" ht="47.25" x14ac:dyDescent="0.25">
      <c r="A27" s="19" t="s">
        <v>80</v>
      </c>
      <c r="B27" s="20" t="s">
        <v>81</v>
      </c>
      <c r="C27" s="27" t="s">
        <v>46</v>
      </c>
      <c r="D27" s="22" t="s">
        <v>47</v>
      </c>
      <c r="E27" s="22" t="s">
        <v>47</v>
      </c>
      <c r="F27" s="22" t="s">
        <v>47</v>
      </c>
      <c r="G27" s="22" t="s">
        <v>47</v>
      </c>
      <c r="H27" s="22" t="s">
        <v>47</v>
      </c>
      <c r="I27" s="22" t="s">
        <v>47</v>
      </c>
      <c r="J27" s="23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3">
        <v>0</v>
      </c>
      <c r="R27" s="23">
        <v>0</v>
      </c>
      <c r="S27" s="24">
        <v>0</v>
      </c>
      <c r="T27" s="24">
        <v>0</v>
      </c>
      <c r="U27" s="24">
        <v>0</v>
      </c>
      <c r="V27" s="24">
        <v>0</v>
      </c>
      <c r="W27" s="23">
        <v>0</v>
      </c>
      <c r="X27" s="23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2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</row>
    <row r="28" spans="1:81" s="18" customFormat="1" ht="47.25" x14ac:dyDescent="0.25">
      <c r="A28" s="19" t="s">
        <v>82</v>
      </c>
      <c r="B28" s="20" t="s">
        <v>83</v>
      </c>
      <c r="C28" s="27" t="s">
        <v>46</v>
      </c>
      <c r="D28" s="22" t="s">
        <v>47</v>
      </c>
      <c r="E28" s="22" t="s">
        <v>47</v>
      </c>
      <c r="F28" s="22" t="s">
        <v>47</v>
      </c>
      <c r="G28" s="22" t="s">
        <v>47</v>
      </c>
      <c r="H28" s="22" t="s">
        <v>47</v>
      </c>
      <c r="I28" s="22" t="s">
        <v>47</v>
      </c>
      <c r="J28" s="23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3">
        <v>0</v>
      </c>
      <c r="R28" s="23">
        <v>0</v>
      </c>
      <c r="S28" s="24">
        <v>0</v>
      </c>
      <c r="T28" s="24">
        <v>0</v>
      </c>
      <c r="U28" s="24">
        <v>0</v>
      </c>
      <c r="V28" s="24">
        <v>0</v>
      </c>
      <c r="W28" s="23">
        <v>0</v>
      </c>
      <c r="X28" s="23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2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</row>
    <row r="29" spans="1:81" s="18" customFormat="1" ht="63" x14ac:dyDescent="0.25">
      <c r="A29" s="19" t="s">
        <v>84</v>
      </c>
      <c r="B29" s="20" t="s">
        <v>85</v>
      </c>
      <c r="C29" s="27" t="s">
        <v>46</v>
      </c>
      <c r="D29" s="22" t="s">
        <v>47</v>
      </c>
      <c r="E29" s="22" t="s">
        <v>47</v>
      </c>
      <c r="F29" s="22" t="s">
        <v>47</v>
      </c>
      <c r="G29" s="22" t="s">
        <v>47</v>
      </c>
      <c r="H29" s="22" t="s">
        <v>47</v>
      </c>
      <c r="I29" s="22" t="s">
        <v>47</v>
      </c>
      <c r="J29" s="35">
        <v>0</v>
      </c>
      <c r="K29" s="24">
        <f>K30+K33+K34+K35</f>
        <v>21.471</v>
      </c>
      <c r="L29" s="24">
        <f>L30+L33+L34+L35</f>
        <v>0</v>
      </c>
      <c r="M29" s="24">
        <f>M30+M33+M34+M35</f>
        <v>0</v>
      </c>
      <c r="N29" s="24">
        <f t="shared" ref="N29:AH29" si="22">N30+N33+N34+N35</f>
        <v>0</v>
      </c>
      <c r="O29" s="24">
        <f t="shared" si="22"/>
        <v>21.471</v>
      </c>
      <c r="P29" s="24">
        <f t="shared" si="22"/>
        <v>32.187967999999998</v>
      </c>
      <c r="Q29" s="23">
        <f t="shared" si="22"/>
        <v>0</v>
      </c>
      <c r="R29" s="23">
        <f t="shared" si="22"/>
        <v>0</v>
      </c>
      <c r="S29" s="24">
        <f t="shared" si="22"/>
        <v>0</v>
      </c>
      <c r="T29" s="24">
        <f t="shared" si="22"/>
        <v>32.187967999999998</v>
      </c>
      <c r="U29" s="24">
        <f t="shared" si="22"/>
        <v>21.471</v>
      </c>
      <c r="V29" s="24">
        <f t="shared" si="22"/>
        <v>32.187967999999998</v>
      </c>
      <c r="W29" s="23">
        <f t="shared" si="22"/>
        <v>0</v>
      </c>
      <c r="X29" s="23">
        <f t="shared" si="22"/>
        <v>0</v>
      </c>
      <c r="Y29" s="24">
        <f t="shared" si="22"/>
        <v>3.4650000000000003</v>
      </c>
      <c r="Z29" s="24">
        <f t="shared" si="22"/>
        <v>6.98848</v>
      </c>
      <c r="AA29" s="24">
        <f t="shared" si="22"/>
        <v>8.8350000000000009</v>
      </c>
      <c r="AB29" s="24">
        <f t="shared" si="22"/>
        <v>13.654488000000002</v>
      </c>
      <c r="AC29" s="24">
        <f t="shared" si="22"/>
        <v>9.1709999999999994</v>
      </c>
      <c r="AD29" s="23">
        <f t="shared" si="22"/>
        <v>5.6150000000000002</v>
      </c>
      <c r="AE29" s="23">
        <f t="shared" ref="AE29:AF29" si="23">AE30+AE33+AE34+AE35</f>
        <v>5.93</v>
      </c>
      <c r="AF29" s="23">
        <f t="shared" si="23"/>
        <v>0</v>
      </c>
      <c r="AG29" s="23">
        <f t="shared" si="22"/>
        <v>21.471</v>
      </c>
      <c r="AH29" s="23">
        <f t="shared" si="22"/>
        <v>32.187967999999998</v>
      </c>
      <c r="AI29" s="22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</row>
    <row r="30" spans="1:81" ht="63" x14ac:dyDescent="0.25">
      <c r="A30" s="19" t="s">
        <v>86</v>
      </c>
      <c r="B30" s="20" t="s">
        <v>87</v>
      </c>
      <c r="C30" s="7" t="s">
        <v>46</v>
      </c>
      <c r="D30" s="22" t="s">
        <v>47</v>
      </c>
      <c r="E30" s="22" t="s">
        <v>47</v>
      </c>
      <c r="F30" s="22" t="s">
        <v>47</v>
      </c>
      <c r="G30" s="22" t="s">
        <v>47</v>
      </c>
      <c r="H30" s="22" t="s">
        <v>47</v>
      </c>
      <c r="I30" s="22" t="s">
        <v>47</v>
      </c>
      <c r="J30" s="35">
        <v>0</v>
      </c>
      <c r="K30" s="24">
        <f>K31+K32</f>
        <v>0</v>
      </c>
      <c r="L30" s="24">
        <f>L31+L32</f>
        <v>0</v>
      </c>
      <c r="M30" s="24">
        <f>M31+M32</f>
        <v>0</v>
      </c>
      <c r="N30" s="24">
        <f t="shared" ref="N30:AH30" si="24">N31+N32</f>
        <v>0</v>
      </c>
      <c r="O30" s="24">
        <f t="shared" si="24"/>
        <v>0</v>
      </c>
      <c r="P30" s="24">
        <f t="shared" si="24"/>
        <v>0</v>
      </c>
      <c r="Q30" s="23">
        <f t="shared" si="24"/>
        <v>0</v>
      </c>
      <c r="R30" s="23">
        <f t="shared" si="24"/>
        <v>0</v>
      </c>
      <c r="S30" s="24">
        <f t="shared" si="24"/>
        <v>0</v>
      </c>
      <c r="T30" s="24">
        <f t="shared" si="24"/>
        <v>0</v>
      </c>
      <c r="U30" s="24">
        <f t="shared" si="24"/>
        <v>0</v>
      </c>
      <c r="V30" s="24">
        <f t="shared" si="24"/>
        <v>0</v>
      </c>
      <c r="W30" s="23">
        <f t="shared" si="24"/>
        <v>0</v>
      </c>
      <c r="X30" s="23">
        <f t="shared" si="24"/>
        <v>0</v>
      </c>
      <c r="Y30" s="24">
        <f t="shared" si="24"/>
        <v>0</v>
      </c>
      <c r="Z30" s="24">
        <f t="shared" si="24"/>
        <v>0</v>
      </c>
      <c r="AA30" s="24">
        <f t="shared" si="24"/>
        <v>0</v>
      </c>
      <c r="AB30" s="24">
        <f t="shared" si="24"/>
        <v>0</v>
      </c>
      <c r="AC30" s="24">
        <f t="shared" si="24"/>
        <v>0</v>
      </c>
      <c r="AD30" s="23">
        <f t="shared" si="24"/>
        <v>0</v>
      </c>
      <c r="AE30" s="23">
        <f t="shared" ref="AE30:AF30" si="25">AE31+AE32</f>
        <v>0</v>
      </c>
      <c r="AF30" s="23">
        <f t="shared" si="25"/>
        <v>0</v>
      </c>
      <c r="AG30" s="23">
        <f t="shared" si="24"/>
        <v>0</v>
      </c>
      <c r="AH30" s="23">
        <f t="shared" si="24"/>
        <v>0</v>
      </c>
      <c r="AI30" s="22"/>
    </row>
    <row r="31" spans="1:81" ht="94.5" x14ac:dyDescent="0.25">
      <c r="A31" s="19" t="s">
        <v>88</v>
      </c>
      <c r="B31" s="20" t="s">
        <v>89</v>
      </c>
      <c r="C31" s="7" t="s">
        <v>46</v>
      </c>
      <c r="D31" s="22" t="s">
        <v>47</v>
      </c>
      <c r="E31" s="22" t="s">
        <v>47</v>
      </c>
      <c r="F31" s="22" t="s">
        <v>47</v>
      </c>
      <c r="G31" s="22" t="s">
        <v>47</v>
      </c>
      <c r="H31" s="22" t="s">
        <v>47</v>
      </c>
      <c r="I31" s="22" t="s">
        <v>47</v>
      </c>
      <c r="J31" s="23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3">
        <v>0</v>
      </c>
      <c r="R31" s="23">
        <v>0</v>
      </c>
      <c r="S31" s="24">
        <v>0</v>
      </c>
      <c r="T31" s="24">
        <v>0</v>
      </c>
      <c r="U31" s="24">
        <v>0</v>
      </c>
      <c r="V31" s="24">
        <v>0</v>
      </c>
      <c r="W31" s="23">
        <v>0</v>
      </c>
      <c r="X31" s="23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2"/>
    </row>
    <row r="32" spans="1:81" ht="63" x14ac:dyDescent="0.25">
      <c r="A32" s="19" t="s">
        <v>90</v>
      </c>
      <c r="B32" s="20" t="s">
        <v>91</v>
      </c>
      <c r="C32" s="7" t="s">
        <v>46</v>
      </c>
      <c r="D32" s="22" t="s">
        <v>47</v>
      </c>
      <c r="E32" s="22" t="s">
        <v>47</v>
      </c>
      <c r="F32" s="22" t="s">
        <v>47</v>
      </c>
      <c r="G32" s="22" t="s">
        <v>47</v>
      </c>
      <c r="H32" s="22" t="s">
        <v>47</v>
      </c>
      <c r="I32" s="22" t="s">
        <v>47</v>
      </c>
      <c r="J32" s="23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3">
        <v>0</v>
      </c>
      <c r="R32" s="23">
        <v>0</v>
      </c>
      <c r="S32" s="24">
        <v>0</v>
      </c>
      <c r="T32" s="24">
        <v>0</v>
      </c>
      <c r="U32" s="24">
        <v>0</v>
      </c>
      <c r="V32" s="24">
        <v>0</v>
      </c>
      <c r="W32" s="23">
        <v>0</v>
      </c>
      <c r="X32" s="23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2"/>
    </row>
    <row r="33" spans="1:35" ht="63" x14ac:dyDescent="0.25">
      <c r="A33" s="19" t="s">
        <v>92</v>
      </c>
      <c r="B33" s="20" t="s">
        <v>93</v>
      </c>
      <c r="C33" s="7" t="s">
        <v>46</v>
      </c>
      <c r="D33" s="22" t="s">
        <v>47</v>
      </c>
      <c r="E33" s="22" t="s">
        <v>47</v>
      </c>
      <c r="F33" s="22" t="s">
        <v>47</v>
      </c>
      <c r="G33" s="22" t="s">
        <v>47</v>
      </c>
      <c r="H33" s="22" t="s">
        <v>47</v>
      </c>
      <c r="I33" s="22" t="s">
        <v>47</v>
      </c>
      <c r="J33" s="23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3">
        <v>0</v>
      </c>
      <c r="R33" s="23">
        <v>0</v>
      </c>
      <c r="S33" s="24">
        <v>0</v>
      </c>
      <c r="T33" s="24">
        <v>0</v>
      </c>
      <c r="U33" s="24">
        <v>0</v>
      </c>
      <c r="V33" s="24">
        <v>0</v>
      </c>
      <c r="W33" s="23">
        <v>0</v>
      </c>
      <c r="X33" s="23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2"/>
    </row>
    <row r="34" spans="1:35" ht="78.75" x14ac:dyDescent="0.25">
      <c r="A34" s="19" t="s">
        <v>94</v>
      </c>
      <c r="B34" s="20" t="s">
        <v>95</v>
      </c>
      <c r="C34" s="7" t="s">
        <v>46</v>
      </c>
      <c r="D34" s="22" t="s">
        <v>47</v>
      </c>
      <c r="E34" s="22" t="s">
        <v>47</v>
      </c>
      <c r="F34" s="22" t="s">
        <v>47</v>
      </c>
      <c r="G34" s="22" t="s">
        <v>47</v>
      </c>
      <c r="H34" s="22" t="s">
        <v>47</v>
      </c>
      <c r="I34" s="22" t="s">
        <v>47</v>
      </c>
      <c r="J34" s="23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3">
        <v>0</v>
      </c>
      <c r="R34" s="23">
        <v>0</v>
      </c>
      <c r="S34" s="24">
        <v>0</v>
      </c>
      <c r="T34" s="24">
        <v>0</v>
      </c>
      <c r="U34" s="24">
        <v>0</v>
      </c>
      <c r="V34" s="24">
        <v>0</v>
      </c>
      <c r="W34" s="23">
        <v>0</v>
      </c>
      <c r="X34" s="23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2"/>
    </row>
    <row r="35" spans="1:35" ht="31.5" x14ac:dyDescent="0.25">
      <c r="A35" s="19" t="s">
        <v>96</v>
      </c>
      <c r="B35" s="20" t="s">
        <v>97</v>
      </c>
      <c r="C35" s="7" t="s">
        <v>46</v>
      </c>
      <c r="D35" s="22" t="s">
        <v>47</v>
      </c>
      <c r="E35" s="22" t="s">
        <v>47</v>
      </c>
      <c r="F35" s="22" t="s">
        <v>47</v>
      </c>
      <c r="G35" s="22" t="s">
        <v>47</v>
      </c>
      <c r="H35" s="22" t="s">
        <v>47</v>
      </c>
      <c r="I35" s="22" t="s">
        <v>47</v>
      </c>
      <c r="J35" s="35">
        <v>0</v>
      </c>
      <c r="K35" s="24">
        <f t="shared" ref="K35:AH35" si="26">SUM(K36:K41)</f>
        <v>21.471</v>
      </c>
      <c r="L35" s="24">
        <f t="shared" si="26"/>
        <v>0</v>
      </c>
      <c r="M35" s="24">
        <f t="shared" si="26"/>
        <v>0</v>
      </c>
      <c r="N35" s="24">
        <f t="shared" si="26"/>
        <v>0</v>
      </c>
      <c r="O35" s="24">
        <f t="shared" si="26"/>
        <v>21.471</v>
      </c>
      <c r="P35" s="24">
        <f t="shared" si="26"/>
        <v>32.187967999999998</v>
      </c>
      <c r="Q35" s="24">
        <f t="shared" si="26"/>
        <v>0</v>
      </c>
      <c r="R35" s="24">
        <f t="shared" si="26"/>
        <v>0</v>
      </c>
      <c r="S35" s="24">
        <f t="shared" si="26"/>
        <v>0</v>
      </c>
      <c r="T35" s="24">
        <f t="shared" si="26"/>
        <v>32.187967999999998</v>
      </c>
      <c r="U35" s="24">
        <f t="shared" si="26"/>
        <v>21.471</v>
      </c>
      <c r="V35" s="24">
        <f t="shared" si="26"/>
        <v>32.187967999999998</v>
      </c>
      <c r="W35" s="24">
        <f t="shared" si="26"/>
        <v>0</v>
      </c>
      <c r="X35" s="24">
        <f t="shared" si="26"/>
        <v>0</v>
      </c>
      <c r="Y35" s="24">
        <f t="shared" si="26"/>
        <v>3.4650000000000003</v>
      </c>
      <c r="Z35" s="24">
        <f t="shared" si="26"/>
        <v>6.98848</v>
      </c>
      <c r="AA35" s="24">
        <f t="shared" si="26"/>
        <v>8.8350000000000009</v>
      </c>
      <c r="AB35" s="24">
        <f t="shared" si="26"/>
        <v>13.654488000000002</v>
      </c>
      <c r="AC35" s="24">
        <f t="shared" si="26"/>
        <v>9.1709999999999994</v>
      </c>
      <c r="AD35" s="24">
        <f t="shared" si="26"/>
        <v>5.6150000000000002</v>
      </c>
      <c r="AE35" s="24">
        <f t="shared" si="26"/>
        <v>5.93</v>
      </c>
      <c r="AF35" s="24">
        <f t="shared" si="26"/>
        <v>0</v>
      </c>
      <c r="AG35" s="24">
        <f t="shared" si="26"/>
        <v>21.471</v>
      </c>
      <c r="AH35" s="24">
        <f t="shared" si="26"/>
        <v>32.187967999999998</v>
      </c>
      <c r="AI35" s="22"/>
    </row>
    <row r="36" spans="1:35" ht="47.25" x14ac:dyDescent="0.25">
      <c r="A36" s="29" t="s">
        <v>96</v>
      </c>
      <c r="B36" s="30" t="s">
        <v>98</v>
      </c>
      <c r="C36" s="36" t="s">
        <v>99</v>
      </c>
      <c r="D36" s="31" t="s">
        <v>66</v>
      </c>
      <c r="E36" s="37">
        <v>2026</v>
      </c>
      <c r="F36" s="37">
        <v>2027</v>
      </c>
      <c r="G36" s="37">
        <v>2026</v>
      </c>
      <c r="H36" s="32" t="s">
        <v>47</v>
      </c>
      <c r="I36" s="32" t="s">
        <v>47</v>
      </c>
      <c r="J36" s="33">
        <v>0</v>
      </c>
      <c r="K36" s="33">
        <f t="shared" ref="K36:K41" si="27">L36+M36+N36+O36</f>
        <v>10.677</v>
      </c>
      <c r="L36" s="33">
        <v>0</v>
      </c>
      <c r="M36" s="33">
        <v>0</v>
      </c>
      <c r="N36" s="33">
        <v>0</v>
      </c>
      <c r="O36" s="33">
        <f t="shared" ref="O36:O41" si="28">AG36</f>
        <v>10.677</v>
      </c>
      <c r="P36" s="33">
        <f t="shared" ref="P36:P41" si="29">Q36+R36+S36+T36</f>
        <v>5.9524879999999998</v>
      </c>
      <c r="Q36" s="33">
        <v>0</v>
      </c>
      <c r="R36" s="33">
        <v>0</v>
      </c>
      <c r="S36" s="33">
        <v>0</v>
      </c>
      <c r="T36" s="33">
        <f t="shared" ref="T36:T41" si="30">AH36</f>
        <v>5.9524879999999998</v>
      </c>
      <c r="U36" s="33">
        <f t="shared" ref="U36:V41" si="31">AG36</f>
        <v>10.677</v>
      </c>
      <c r="V36" s="33">
        <f t="shared" si="31"/>
        <v>5.9524879999999998</v>
      </c>
      <c r="W36" s="33">
        <v>0</v>
      </c>
      <c r="X36" s="33">
        <v>0</v>
      </c>
      <c r="Y36" s="33">
        <v>0</v>
      </c>
      <c r="Z36" s="33">
        <v>0</v>
      </c>
      <c r="AA36" s="33">
        <v>5.2389999999999999</v>
      </c>
      <c r="AB36" s="33">
        <v>5.9524879999999998</v>
      </c>
      <c r="AC36" s="33">
        <v>5.4379999999999997</v>
      </c>
      <c r="AD36" s="33">
        <v>0</v>
      </c>
      <c r="AE36" s="33">
        <v>0</v>
      </c>
      <c r="AF36" s="33">
        <v>0</v>
      </c>
      <c r="AG36" s="33">
        <f t="shared" ref="AG36:AG41" si="32">Y36+AA36+AC36</f>
        <v>10.677</v>
      </c>
      <c r="AH36" s="33">
        <f t="shared" ref="AH36:AH41" si="33">Z36+AB36+AD36+AE36</f>
        <v>5.9524879999999998</v>
      </c>
      <c r="AI36" s="34" t="s">
        <v>100</v>
      </c>
    </row>
    <row r="37" spans="1:35" ht="63" x14ac:dyDescent="0.25">
      <c r="A37" s="29" t="s">
        <v>96</v>
      </c>
      <c r="B37" s="30" t="s">
        <v>101</v>
      </c>
      <c r="C37" s="36" t="s">
        <v>102</v>
      </c>
      <c r="D37" s="31" t="s">
        <v>66</v>
      </c>
      <c r="E37" s="37">
        <v>2025</v>
      </c>
      <c r="F37" s="37">
        <v>2027</v>
      </c>
      <c r="G37" s="37">
        <v>2026</v>
      </c>
      <c r="H37" s="32" t="s">
        <v>47</v>
      </c>
      <c r="I37" s="32" t="s">
        <v>47</v>
      </c>
      <c r="J37" s="33">
        <v>0</v>
      </c>
      <c r="K37" s="33">
        <f t="shared" si="27"/>
        <v>6.5529999999999999</v>
      </c>
      <c r="L37" s="33">
        <v>0</v>
      </c>
      <c r="M37" s="33">
        <v>0</v>
      </c>
      <c r="N37" s="33">
        <v>0</v>
      </c>
      <c r="O37" s="33">
        <f t="shared" si="28"/>
        <v>6.5529999999999999</v>
      </c>
      <c r="P37" s="33">
        <f t="shared" si="29"/>
        <v>4.4390000000000001</v>
      </c>
      <c r="Q37" s="33">
        <v>0</v>
      </c>
      <c r="R37" s="33">
        <v>0</v>
      </c>
      <c r="S37" s="33">
        <v>0</v>
      </c>
      <c r="T37" s="33">
        <f t="shared" si="30"/>
        <v>4.4390000000000001</v>
      </c>
      <c r="U37" s="33">
        <f t="shared" si="31"/>
        <v>6.5529999999999999</v>
      </c>
      <c r="V37" s="33">
        <f t="shared" si="31"/>
        <v>4.4390000000000001</v>
      </c>
      <c r="W37" s="33">
        <v>0</v>
      </c>
      <c r="X37" s="33">
        <v>0</v>
      </c>
      <c r="Y37" s="33">
        <v>2.1040000000000001</v>
      </c>
      <c r="Z37" s="33">
        <v>2.0539999999999998</v>
      </c>
      <c r="AA37" s="33">
        <v>2.1829999999999998</v>
      </c>
      <c r="AB37" s="38">
        <v>2.3849999999999998</v>
      </c>
      <c r="AC37" s="33">
        <v>2.266</v>
      </c>
      <c r="AD37" s="33">
        <v>0</v>
      </c>
      <c r="AE37" s="33">
        <v>0</v>
      </c>
      <c r="AF37" s="33">
        <v>0</v>
      </c>
      <c r="AG37" s="33">
        <f t="shared" si="32"/>
        <v>6.5529999999999999</v>
      </c>
      <c r="AH37" s="33">
        <f t="shared" si="33"/>
        <v>4.4390000000000001</v>
      </c>
      <c r="AI37" s="34" t="s">
        <v>103</v>
      </c>
    </row>
    <row r="38" spans="1:35" ht="63" x14ac:dyDescent="0.25">
      <c r="A38" s="29" t="s">
        <v>96</v>
      </c>
      <c r="B38" s="30" t="s">
        <v>104</v>
      </c>
      <c r="C38" s="36" t="s">
        <v>105</v>
      </c>
      <c r="D38" s="31" t="s">
        <v>66</v>
      </c>
      <c r="E38" s="37">
        <v>2025</v>
      </c>
      <c r="F38" s="37">
        <v>2027</v>
      </c>
      <c r="G38" s="37">
        <v>2028</v>
      </c>
      <c r="H38" s="32" t="s">
        <v>47</v>
      </c>
      <c r="I38" s="32" t="s">
        <v>47</v>
      </c>
      <c r="J38" s="33">
        <v>0</v>
      </c>
      <c r="K38" s="33">
        <f t="shared" si="27"/>
        <v>3.944</v>
      </c>
      <c r="L38" s="33">
        <v>0</v>
      </c>
      <c r="M38" s="33">
        <v>0</v>
      </c>
      <c r="N38" s="33">
        <v>0</v>
      </c>
      <c r="O38" s="33">
        <f t="shared" si="28"/>
        <v>3.944</v>
      </c>
      <c r="P38" s="33">
        <f t="shared" si="29"/>
        <v>5.9704799999999993</v>
      </c>
      <c r="Q38" s="33">
        <v>0</v>
      </c>
      <c r="R38" s="33">
        <f>AF38</f>
        <v>0</v>
      </c>
      <c r="S38" s="33">
        <v>0</v>
      </c>
      <c r="T38" s="33">
        <f t="shared" si="30"/>
        <v>5.9704799999999993</v>
      </c>
      <c r="U38" s="33">
        <f t="shared" si="31"/>
        <v>3.944</v>
      </c>
      <c r="V38" s="33">
        <f t="shared" ref="V38:V39" si="34">AH38</f>
        <v>5.9704799999999993</v>
      </c>
      <c r="W38" s="33">
        <v>0</v>
      </c>
      <c r="X38" s="33">
        <v>0</v>
      </c>
      <c r="Y38" s="33">
        <v>1.266</v>
      </c>
      <c r="Z38" s="33">
        <v>1.23648</v>
      </c>
      <c r="AA38" s="33">
        <v>1.3140000000000001</v>
      </c>
      <c r="AB38" s="33">
        <v>1.4319999999999999</v>
      </c>
      <c r="AC38" s="33">
        <v>1.3640000000000001</v>
      </c>
      <c r="AD38" s="33">
        <v>1.5740000000000001</v>
      </c>
      <c r="AE38" s="33">
        <v>1.728</v>
      </c>
      <c r="AF38" s="33">
        <v>0</v>
      </c>
      <c r="AG38" s="33">
        <f t="shared" si="32"/>
        <v>3.944</v>
      </c>
      <c r="AH38" s="33">
        <f t="shared" si="33"/>
        <v>5.9704799999999993</v>
      </c>
      <c r="AI38" s="34" t="s">
        <v>103</v>
      </c>
    </row>
    <row r="39" spans="1:35" ht="47.25" x14ac:dyDescent="0.25">
      <c r="A39" s="29" t="s">
        <v>96</v>
      </c>
      <c r="B39" s="30" t="s">
        <v>106</v>
      </c>
      <c r="C39" s="36" t="s">
        <v>107</v>
      </c>
      <c r="D39" s="31" t="s">
        <v>66</v>
      </c>
      <c r="E39" s="37">
        <v>2025</v>
      </c>
      <c r="F39" s="37">
        <v>2027</v>
      </c>
      <c r="G39" s="37">
        <v>2028</v>
      </c>
      <c r="H39" s="32" t="s">
        <v>47</v>
      </c>
      <c r="I39" s="32" t="s">
        <v>47</v>
      </c>
      <c r="J39" s="33">
        <v>0</v>
      </c>
      <c r="K39" s="33">
        <f t="shared" si="27"/>
        <v>0.29699999999999999</v>
      </c>
      <c r="L39" s="33">
        <v>0</v>
      </c>
      <c r="M39" s="33">
        <v>0</v>
      </c>
      <c r="N39" s="33">
        <v>0</v>
      </c>
      <c r="O39" s="33">
        <f t="shared" si="28"/>
        <v>0.29699999999999999</v>
      </c>
      <c r="P39" s="33">
        <f t="shared" si="29"/>
        <v>0.41599999999999998</v>
      </c>
      <c r="Q39" s="33">
        <v>0</v>
      </c>
      <c r="R39" s="33">
        <v>0</v>
      </c>
      <c r="S39" s="33">
        <v>0</v>
      </c>
      <c r="T39" s="33">
        <f t="shared" si="30"/>
        <v>0.41599999999999998</v>
      </c>
      <c r="U39" s="33">
        <f t="shared" si="31"/>
        <v>0.29699999999999999</v>
      </c>
      <c r="V39" s="33">
        <f t="shared" si="34"/>
        <v>0.41599999999999998</v>
      </c>
      <c r="W39" s="33">
        <v>0</v>
      </c>
      <c r="X39" s="33">
        <v>0</v>
      </c>
      <c r="Y39" s="33">
        <v>9.5000000000000001E-2</v>
      </c>
      <c r="Z39" s="33">
        <v>9.8000000000000004E-2</v>
      </c>
      <c r="AA39" s="33">
        <v>9.9000000000000005E-2</v>
      </c>
      <c r="AB39" s="33">
        <v>0.10199999999999999</v>
      </c>
      <c r="AC39" s="33">
        <v>0.10299999999999999</v>
      </c>
      <c r="AD39" s="33">
        <v>0.106</v>
      </c>
      <c r="AE39" s="33">
        <v>0.11</v>
      </c>
      <c r="AF39" s="33">
        <v>0</v>
      </c>
      <c r="AG39" s="33">
        <f t="shared" si="32"/>
        <v>0.29699999999999999</v>
      </c>
      <c r="AH39" s="33">
        <f t="shared" si="33"/>
        <v>0.41599999999999998</v>
      </c>
      <c r="AI39" s="34" t="s">
        <v>108</v>
      </c>
    </row>
    <row r="40" spans="1:35" ht="45" x14ac:dyDescent="0.25">
      <c r="A40" s="29" t="s">
        <v>96</v>
      </c>
      <c r="B40" s="30" t="s">
        <v>138</v>
      </c>
      <c r="C40" s="36" t="s">
        <v>109</v>
      </c>
      <c r="D40" s="31" t="s">
        <v>66</v>
      </c>
      <c r="E40" s="37">
        <v>2025</v>
      </c>
      <c r="F40" s="36" t="s">
        <v>47</v>
      </c>
      <c r="G40" s="37">
        <v>2028</v>
      </c>
      <c r="H40" s="32" t="s">
        <v>47</v>
      </c>
      <c r="I40" s="32" t="s">
        <v>47</v>
      </c>
      <c r="J40" s="33">
        <v>0</v>
      </c>
      <c r="K40" s="33">
        <f t="shared" si="27"/>
        <v>0</v>
      </c>
      <c r="L40" s="33">
        <v>0</v>
      </c>
      <c r="M40" s="33">
        <v>0</v>
      </c>
      <c r="N40" s="33">
        <v>0</v>
      </c>
      <c r="O40" s="33">
        <f t="shared" si="28"/>
        <v>0</v>
      </c>
      <c r="P40" s="33">
        <f t="shared" si="29"/>
        <v>10.559000000000001</v>
      </c>
      <c r="Q40" s="33">
        <v>0</v>
      </c>
      <c r="R40" s="33">
        <v>0</v>
      </c>
      <c r="S40" s="33">
        <v>0</v>
      </c>
      <c r="T40" s="33">
        <f t="shared" si="30"/>
        <v>10.559000000000001</v>
      </c>
      <c r="U40" s="33">
        <f t="shared" si="31"/>
        <v>0</v>
      </c>
      <c r="V40" s="33">
        <f t="shared" si="31"/>
        <v>10.559000000000001</v>
      </c>
      <c r="W40" s="33">
        <v>0</v>
      </c>
      <c r="X40" s="33">
        <v>0</v>
      </c>
      <c r="Y40" s="33">
        <v>0</v>
      </c>
      <c r="Z40" s="33">
        <v>2.4670000000000001</v>
      </c>
      <c r="AA40" s="33">
        <v>0</v>
      </c>
      <c r="AB40" s="33">
        <v>2.5920000000000001</v>
      </c>
      <c r="AC40" s="33">
        <v>0</v>
      </c>
      <c r="AD40" s="33">
        <v>2.6960000000000002</v>
      </c>
      <c r="AE40" s="33">
        <v>2.8039999999999998</v>
      </c>
      <c r="AF40" s="33">
        <v>0</v>
      </c>
      <c r="AG40" s="33">
        <f t="shared" si="32"/>
        <v>0</v>
      </c>
      <c r="AH40" s="33">
        <f t="shared" si="33"/>
        <v>10.559000000000001</v>
      </c>
      <c r="AI40" s="34" t="s">
        <v>110</v>
      </c>
    </row>
    <row r="41" spans="1:35" ht="60" x14ac:dyDescent="0.25">
      <c r="A41" s="29" t="s">
        <v>96</v>
      </c>
      <c r="B41" s="30" t="s">
        <v>111</v>
      </c>
      <c r="C41" s="36" t="s">
        <v>112</v>
      </c>
      <c r="D41" s="31" t="s">
        <v>66</v>
      </c>
      <c r="E41" s="37">
        <v>2025</v>
      </c>
      <c r="F41" s="36" t="s">
        <v>47</v>
      </c>
      <c r="G41" s="37">
        <v>2028</v>
      </c>
      <c r="H41" s="32" t="s">
        <v>47</v>
      </c>
      <c r="I41" s="32" t="s">
        <v>47</v>
      </c>
      <c r="J41" s="33">
        <v>0</v>
      </c>
      <c r="K41" s="33">
        <f t="shared" si="27"/>
        <v>0</v>
      </c>
      <c r="L41" s="33">
        <v>0</v>
      </c>
      <c r="M41" s="33">
        <v>0</v>
      </c>
      <c r="N41" s="33">
        <v>0</v>
      </c>
      <c r="O41" s="33">
        <f t="shared" si="28"/>
        <v>0</v>
      </c>
      <c r="P41" s="33">
        <f t="shared" si="29"/>
        <v>4.851</v>
      </c>
      <c r="Q41" s="33">
        <v>0</v>
      </c>
      <c r="R41" s="33">
        <v>0</v>
      </c>
      <c r="S41" s="33">
        <v>0</v>
      </c>
      <c r="T41" s="33">
        <f t="shared" si="30"/>
        <v>4.851</v>
      </c>
      <c r="U41" s="33">
        <f t="shared" si="31"/>
        <v>0</v>
      </c>
      <c r="V41" s="33">
        <f>AH41</f>
        <v>4.851</v>
      </c>
      <c r="W41" s="33">
        <v>0</v>
      </c>
      <c r="X41" s="33">
        <v>0</v>
      </c>
      <c r="Y41" s="33">
        <v>0</v>
      </c>
      <c r="Z41" s="33">
        <v>1.133</v>
      </c>
      <c r="AA41" s="33">
        <v>0</v>
      </c>
      <c r="AB41" s="33">
        <v>1.1910000000000001</v>
      </c>
      <c r="AC41" s="33">
        <v>0</v>
      </c>
      <c r="AD41" s="33">
        <v>1.2390000000000001</v>
      </c>
      <c r="AE41" s="33">
        <v>1.288</v>
      </c>
      <c r="AF41" s="33">
        <v>0</v>
      </c>
      <c r="AG41" s="33">
        <f t="shared" si="32"/>
        <v>0</v>
      </c>
      <c r="AH41" s="33">
        <f t="shared" si="33"/>
        <v>4.851</v>
      </c>
      <c r="AI41" s="34" t="s">
        <v>110</v>
      </c>
    </row>
    <row r="42" spans="1:35" ht="31.5" x14ac:dyDescent="0.25">
      <c r="A42" s="19" t="s">
        <v>113</v>
      </c>
      <c r="B42" s="20" t="s">
        <v>114</v>
      </c>
      <c r="C42" s="7" t="s">
        <v>46</v>
      </c>
      <c r="D42" s="22" t="s">
        <v>47</v>
      </c>
      <c r="E42" s="22" t="s">
        <v>47</v>
      </c>
      <c r="F42" s="22" t="s">
        <v>47</v>
      </c>
      <c r="G42" s="22" t="s">
        <v>47</v>
      </c>
      <c r="H42" s="22" t="s">
        <v>47</v>
      </c>
      <c r="I42" s="22" t="s">
        <v>47</v>
      </c>
      <c r="J42" s="35">
        <v>0</v>
      </c>
      <c r="K42" s="24">
        <f>K43+K44+K45+K46</f>
        <v>0</v>
      </c>
      <c r="L42" s="24">
        <f>L43+L44+L45+L46</f>
        <v>0</v>
      </c>
      <c r="M42" s="24">
        <f>M43+M44+M45+M46</f>
        <v>0</v>
      </c>
      <c r="N42" s="24">
        <f t="shared" ref="N42:AH42" si="35">N43+N44+N45+N46</f>
        <v>0</v>
      </c>
      <c r="O42" s="24">
        <f t="shared" si="35"/>
        <v>0</v>
      </c>
      <c r="P42" s="24">
        <f t="shared" si="35"/>
        <v>59.866</v>
      </c>
      <c r="Q42" s="23">
        <f t="shared" si="35"/>
        <v>0</v>
      </c>
      <c r="R42" s="23">
        <f t="shared" si="35"/>
        <v>0</v>
      </c>
      <c r="S42" s="24">
        <f t="shared" si="35"/>
        <v>0</v>
      </c>
      <c r="T42" s="24">
        <f t="shared" si="35"/>
        <v>59.866</v>
      </c>
      <c r="U42" s="24">
        <f t="shared" si="35"/>
        <v>0</v>
      </c>
      <c r="V42" s="24">
        <f t="shared" si="35"/>
        <v>59.866</v>
      </c>
      <c r="W42" s="23">
        <f t="shared" si="35"/>
        <v>0</v>
      </c>
      <c r="X42" s="23">
        <f t="shared" si="35"/>
        <v>0</v>
      </c>
      <c r="Y42" s="24">
        <f t="shared" si="35"/>
        <v>0</v>
      </c>
      <c r="Z42" s="24">
        <f t="shared" si="35"/>
        <v>0</v>
      </c>
      <c r="AA42" s="24">
        <f t="shared" si="35"/>
        <v>0</v>
      </c>
      <c r="AB42" s="24">
        <f t="shared" si="35"/>
        <v>59.866</v>
      </c>
      <c r="AC42" s="24">
        <f t="shared" si="35"/>
        <v>0</v>
      </c>
      <c r="AD42" s="23">
        <f t="shared" si="35"/>
        <v>0</v>
      </c>
      <c r="AE42" s="23">
        <f t="shared" ref="AE42:AF42" si="36">AE43+AE44+AE45+AE46</f>
        <v>0</v>
      </c>
      <c r="AF42" s="23">
        <f t="shared" si="36"/>
        <v>0</v>
      </c>
      <c r="AG42" s="23">
        <f t="shared" si="35"/>
        <v>0</v>
      </c>
      <c r="AH42" s="23">
        <f t="shared" si="35"/>
        <v>59.866</v>
      </c>
      <c r="AI42" s="22"/>
    </row>
    <row r="43" spans="1:35" ht="47.25" x14ac:dyDescent="0.25">
      <c r="A43" s="19" t="s">
        <v>115</v>
      </c>
      <c r="B43" s="20" t="s">
        <v>116</v>
      </c>
      <c r="C43" s="7" t="s">
        <v>46</v>
      </c>
      <c r="D43" s="22" t="s">
        <v>47</v>
      </c>
      <c r="E43" s="22" t="s">
        <v>47</v>
      </c>
      <c r="F43" s="22" t="s">
        <v>47</v>
      </c>
      <c r="G43" s="22" t="s">
        <v>47</v>
      </c>
      <c r="H43" s="22" t="s">
        <v>47</v>
      </c>
      <c r="I43" s="22" t="s">
        <v>47</v>
      </c>
      <c r="J43" s="23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3">
        <v>0</v>
      </c>
      <c r="R43" s="23">
        <v>0</v>
      </c>
      <c r="S43" s="24">
        <v>0</v>
      </c>
      <c r="T43" s="24">
        <v>0</v>
      </c>
      <c r="U43" s="24">
        <v>0</v>
      </c>
      <c r="V43" s="24">
        <v>0</v>
      </c>
      <c r="W43" s="23">
        <v>0</v>
      </c>
      <c r="X43" s="23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2"/>
    </row>
    <row r="44" spans="1:35" ht="63" x14ac:dyDescent="0.25">
      <c r="A44" s="19" t="s">
        <v>117</v>
      </c>
      <c r="B44" s="20" t="s">
        <v>118</v>
      </c>
      <c r="C44" s="7" t="s">
        <v>46</v>
      </c>
      <c r="D44" s="22" t="s">
        <v>47</v>
      </c>
      <c r="E44" s="22" t="s">
        <v>47</v>
      </c>
      <c r="F44" s="22" t="s">
        <v>47</v>
      </c>
      <c r="G44" s="22" t="s">
        <v>47</v>
      </c>
      <c r="H44" s="22" t="s">
        <v>47</v>
      </c>
      <c r="I44" s="22" t="s">
        <v>47</v>
      </c>
      <c r="J44" s="23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3">
        <v>0</v>
      </c>
      <c r="R44" s="23">
        <v>0</v>
      </c>
      <c r="S44" s="24">
        <v>0</v>
      </c>
      <c r="T44" s="24">
        <v>0</v>
      </c>
      <c r="U44" s="24">
        <v>0</v>
      </c>
      <c r="V44" s="24">
        <v>0</v>
      </c>
      <c r="W44" s="23">
        <v>0</v>
      </c>
      <c r="X44" s="23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2"/>
    </row>
    <row r="45" spans="1:35" ht="63" x14ac:dyDescent="0.25">
      <c r="A45" s="19" t="s">
        <v>119</v>
      </c>
      <c r="B45" s="20" t="s">
        <v>120</v>
      </c>
      <c r="C45" s="7" t="s">
        <v>46</v>
      </c>
      <c r="D45" s="22" t="s">
        <v>47</v>
      </c>
      <c r="E45" s="22" t="s">
        <v>47</v>
      </c>
      <c r="F45" s="22" t="s">
        <v>47</v>
      </c>
      <c r="G45" s="22" t="s">
        <v>47</v>
      </c>
      <c r="H45" s="22" t="s">
        <v>47</v>
      </c>
      <c r="I45" s="22" t="s">
        <v>47</v>
      </c>
      <c r="J45" s="23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3">
        <v>0</v>
      </c>
      <c r="R45" s="23">
        <v>0</v>
      </c>
      <c r="S45" s="24">
        <v>0</v>
      </c>
      <c r="T45" s="24">
        <v>0</v>
      </c>
      <c r="U45" s="24">
        <v>0</v>
      </c>
      <c r="V45" s="24">
        <v>0</v>
      </c>
      <c r="W45" s="23">
        <v>0</v>
      </c>
      <c r="X45" s="23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2"/>
    </row>
    <row r="46" spans="1:35" ht="47.25" x14ac:dyDescent="0.25">
      <c r="A46" s="19" t="s">
        <v>121</v>
      </c>
      <c r="B46" s="20" t="s">
        <v>122</v>
      </c>
      <c r="C46" s="7" t="s">
        <v>46</v>
      </c>
      <c r="D46" s="22" t="s">
        <v>47</v>
      </c>
      <c r="E46" s="22" t="s">
        <v>47</v>
      </c>
      <c r="F46" s="22" t="s">
        <v>47</v>
      </c>
      <c r="G46" s="22" t="s">
        <v>47</v>
      </c>
      <c r="H46" s="22" t="s">
        <v>47</v>
      </c>
      <c r="I46" s="22" t="s">
        <v>47</v>
      </c>
      <c r="J46" s="23">
        <v>0</v>
      </c>
      <c r="K46" s="24">
        <f t="shared" ref="K46:AH46" si="37">K47+K50</f>
        <v>0</v>
      </c>
      <c r="L46" s="24">
        <f t="shared" si="37"/>
        <v>0</v>
      </c>
      <c r="M46" s="24">
        <f t="shared" si="37"/>
        <v>0</v>
      </c>
      <c r="N46" s="24">
        <f t="shared" si="37"/>
        <v>0</v>
      </c>
      <c r="O46" s="24">
        <f t="shared" si="37"/>
        <v>0</v>
      </c>
      <c r="P46" s="24">
        <f t="shared" si="37"/>
        <v>59.866</v>
      </c>
      <c r="Q46" s="23">
        <f t="shared" si="37"/>
        <v>0</v>
      </c>
      <c r="R46" s="23">
        <f t="shared" si="37"/>
        <v>0</v>
      </c>
      <c r="S46" s="24">
        <f t="shared" si="37"/>
        <v>0</v>
      </c>
      <c r="T46" s="24">
        <f t="shared" si="37"/>
        <v>59.866</v>
      </c>
      <c r="U46" s="24">
        <f t="shared" si="37"/>
        <v>0</v>
      </c>
      <c r="V46" s="24">
        <f t="shared" si="37"/>
        <v>59.866</v>
      </c>
      <c r="W46" s="23">
        <f t="shared" si="37"/>
        <v>0</v>
      </c>
      <c r="X46" s="23">
        <f t="shared" si="37"/>
        <v>0</v>
      </c>
      <c r="Y46" s="24">
        <f t="shared" si="37"/>
        <v>0</v>
      </c>
      <c r="Z46" s="24">
        <f t="shared" si="37"/>
        <v>0</v>
      </c>
      <c r="AA46" s="24">
        <f t="shared" si="37"/>
        <v>0</v>
      </c>
      <c r="AB46" s="24">
        <f t="shared" si="37"/>
        <v>59.866</v>
      </c>
      <c r="AC46" s="24">
        <f t="shared" si="37"/>
        <v>0</v>
      </c>
      <c r="AD46" s="23">
        <f t="shared" si="37"/>
        <v>0</v>
      </c>
      <c r="AE46" s="23">
        <f t="shared" si="37"/>
        <v>0</v>
      </c>
      <c r="AF46" s="23">
        <f t="shared" si="37"/>
        <v>0</v>
      </c>
      <c r="AG46" s="23">
        <f t="shared" si="37"/>
        <v>0</v>
      </c>
      <c r="AH46" s="23">
        <f t="shared" si="37"/>
        <v>59.866</v>
      </c>
      <c r="AI46" s="22"/>
    </row>
    <row r="47" spans="1:35" ht="63" x14ac:dyDescent="0.25">
      <c r="A47" s="19" t="s">
        <v>123</v>
      </c>
      <c r="B47" s="20" t="s">
        <v>124</v>
      </c>
      <c r="C47" s="7" t="s">
        <v>46</v>
      </c>
      <c r="D47" s="22" t="s">
        <v>47</v>
      </c>
      <c r="E47" s="22" t="s">
        <v>47</v>
      </c>
      <c r="F47" s="22" t="s">
        <v>47</v>
      </c>
      <c r="G47" s="22" t="s">
        <v>47</v>
      </c>
      <c r="H47" s="22" t="s">
        <v>47</v>
      </c>
      <c r="I47" s="22" t="s">
        <v>47</v>
      </c>
      <c r="J47" s="23">
        <v>0</v>
      </c>
      <c r="K47" s="24">
        <f t="shared" ref="K47:AH47" si="38">SUM(K48:K49)</f>
        <v>0</v>
      </c>
      <c r="L47" s="24">
        <f t="shared" si="38"/>
        <v>0</v>
      </c>
      <c r="M47" s="24">
        <f t="shared" si="38"/>
        <v>0</v>
      </c>
      <c r="N47" s="24">
        <f t="shared" si="38"/>
        <v>0</v>
      </c>
      <c r="O47" s="24">
        <f t="shared" si="38"/>
        <v>0</v>
      </c>
      <c r="P47" s="24">
        <f t="shared" si="38"/>
        <v>59.866</v>
      </c>
      <c r="Q47" s="24">
        <f t="shared" si="38"/>
        <v>0</v>
      </c>
      <c r="R47" s="24">
        <f t="shared" si="38"/>
        <v>0</v>
      </c>
      <c r="S47" s="24">
        <f t="shared" si="38"/>
        <v>0</v>
      </c>
      <c r="T47" s="24">
        <f t="shared" si="38"/>
        <v>59.866</v>
      </c>
      <c r="U47" s="24">
        <f t="shared" si="38"/>
        <v>0</v>
      </c>
      <c r="V47" s="24">
        <f t="shared" si="38"/>
        <v>59.866</v>
      </c>
      <c r="W47" s="24">
        <f t="shared" si="38"/>
        <v>0</v>
      </c>
      <c r="X47" s="24">
        <f t="shared" si="38"/>
        <v>0</v>
      </c>
      <c r="Y47" s="24">
        <f t="shared" si="38"/>
        <v>0</v>
      </c>
      <c r="Z47" s="24">
        <f t="shared" si="38"/>
        <v>0</v>
      </c>
      <c r="AA47" s="24">
        <f t="shared" si="38"/>
        <v>0</v>
      </c>
      <c r="AB47" s="24">
        <f t="shared" si="38"/>
        <v>59.866</v>
      </c>
      <c r="AC47" s="24">
        <f t="shared" si="38"/>
        <v>0</v>
      </c>
      <c r="AD47" s="24">
        <f t="shared" si="38"/>
        <v>0</v>
      </c>
      <c r="AE47" s="24">
        <f t="shared" si="38"/>
        <v>0</v>
      </c>
      <c r="AF47" s="24">
        <f t="shared" si="38"/>
        <v>0</v>
      </c>
      <c r="AG47" s="24">
        <f t="shared" si="38"/>
        <v>0</v>
      </c>
      <c r="AH47" s="24">
        <f t="shared" si="38"/>
        <v>59.866</v>
      </c>
      <c r="AI47" s="22"/>
    </row>
    <row r="48" spans="1:35" ht="45" x14ac:dyDescent="0.25">
      <c r="A48" s="29" t="s">
        <v>123</v>
      </c>
      <c r="B48" s="30" t="s">
        <v>125</v>
      </c>
      <c r="C48" s="36" t="s">
        <v>126</v>
      </c>
      <c r="D48" s="31" t="s">
        <v>66</v>
      </c>
      <c r="E48" s="37">
        <v>2026</v>
      </c>
      <c r="F48" s="36" t="s">
        <v>47</v>
      </c>
      <c r="G48" s="37">
        <v>2026</v>
      </c>
      <c r="H48" s="32" t="s">
        <v>47</v>
      </c>
      <c r="I48" s="32" t="s">
        <v>47</v>
      </c>
      <c r="J48" s="33">
        <v>0</v>
      </c>
      <c r="K48" s="33">
        <f t="shared" ref="K48:K49" si="39">L48+M48+N48+O48</f>
        <v>0</v>
      </c>
      <c r="L48" s="33">
        <v>0</v>
      </c>
      <c r="M48" s="33">
        <v>0</v>
      </c>
      <c r="N48" s="33">
        <v>0</v>
      </c>
      <c r="O48" s="33">
        <f>AG48</f>
        <v>0</v>
      </c>
      <c r="P48" s="33">
        <f t="shared" ref="P48:P49" si="40">Q48+R48+S48+T48</f>
        <v>4.9550000000000001</v>
      </c>
      <c r="Q48" s="33">
        <v>0</v>
      </c>
      <c r="R48" s="33">
        <v>0</v>
      </c>
      <c r="S48" s="33">
        <v>0</v>
      </c>
      <c r="T48" s="33">
        <f t="shared" ref="T48:T49" si="41">AH48</f>
        <v>4.9550000000000001</v>
      </c>
      <c r="U48" s="33">
        <f t="shared" ref="U48:V49" si="42">AG48</f>
        <v>0</v>
      </c>
      <c r="V48" s="33">
        <f t="shared" si="42"/>
        <v>4.9550000000000001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4.9550000000000001</v>
      </c>
      <c r="AC48" s="33">
        <v>0</v>
      </c>
      <c r="AD48" s="33">
        <v>0</v>
      </c>
      <c r="AE48" s="33">
        <v>0</v>
      </c>
      <c r="AF48" s="33">
        <v>0</v>
      </c>
      <c r="AG48" s="33">
        <f t="shared" ref="AG48:AG49" si="43">Y48+AA48+AC48</f>
        <v>0</v>
      </c>
      <c r="AH48" s="33">
        <f t="shared" ref="AH48:AH49" si="44">Z48+AB48+AD48+AE48</f>
        <v>4.9550000000000001</v>
      </c>
      <c r="AI48" s="34" t="s">
        <v>110</v>
      </c>
    </row>
    <row r="49" spans="1:35" ht="45" x14ac:dyDescent="0.25">
      <c r="A49" s="29" t="s">
        <v>123</v>
      </c>
      <c r="B49" s="30" t="s">
        <v>127</v>
      </c>
      <c r="C49" s="36" t="s">
        <v>128</v>
      </c>
      <c r="D49" s="31" t="s">
        <v>66</v>
      </c>
      <c r="E49" s="37">
        <v>2026</v>
      </c>
      <c r="F49" s="36" t="s">
        <v>47</v>
      </c>
      <c r="G49" s="37">
        <v>2026</v>
      </c>
      <c r="H49" s="32" t="s">
        <v>47</v>
      </c>
      <c r="I49" s="32" t="s">
        <v>47</v>
      </c>
      <c r="J49" s="33">
        <v>0</v>
      </c>
      <c r="K49" s="33">
        <f t="shared" si="39"/>
        <v>0</v>
      </c>
      <c r="L49" s="33">
        <v>0</v>
      </c>
      <c r="M49" s="33">
        <v>0</v>
      </c>
      <c r="N49" s="33">
        <v>0</v>
      </c>
      <c r="O49" s="33">
        <v>0</v>
      </c>
      <c r="P49" s="33">
        <f t="shared" si="40"/>
        <v>54.911000000000001</v>
      </c>
      <c r="Q49" s="33">
        <v>0</v>
      </c>
      <c r="R49" s="33">
        <f>AF49</f>
        <v>0</v>
      </c>
      <c r="S49" s="33">
        <v>0</v>
      </c>
      <c r="T49" s="33">
        <f t="shared" si="41"/>
        <v>54.911000000000001</v>
      </c>
      <c r="U49" s="33">
        <f t="shared" si="42"/>
        <v>0</v>
      </c>
      <c r="V49" s="33">
        <f t="shared" si="42"/>
        <v>54.911000000000001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54.911000000000001</v>
      </c>
      <c r="AC49" s="33">
        <v>0</v>
      </c>
      <c r="AD49" s="33">
        <v>0</v>
      </c>
      <c r="AE49" s="33">
        <v>0</v>
      </c>
      <c r="AF49" s="33">
        <v>0</v>
      </c>
      <c r="AG49" s="33">
        <f t="shared" si="43"/>
        <v>0</v>
      </c>
      <c r="AH49" s="33">
        <f t="shared" si="44"/>
        <v>54.911000000000001</v>
      </c>
      <c r="AI49" s="34" t="s">
        <v>110</v>
      </c>
    </row>
    <row r="50" spans="1:35" ht="47.25" x14ac:dyDescent="0.25">
      <c r="A50" s="19" t="s">
        <v>129</v>
      </c>
      <c r="B50" s="20" t="s">
        <v>130</v>
      </c>
      <c r="C50" s="7" t="s">
        <v>46</v>
      </c>
      <c r="D50" s="22" t="s">
        <v>47</v>
      </c>
      <c r="E50" s="22" t="s">
        <v>47</v>
      </c>
      <c r="F50" s="22" t="s">
        <v>47</v>
      </c>
      <c r="G50" s="22" t="s">
        <v>47</v>
      </c>
      <c r="H50" s="22" t="s">
        <v>47</v>
      </c>
      <c r="I50" s="22" t="s">
        <v>47</v>
      </c>
      <c r="J50" s="23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3">
        <v>0</v>
      </c>
      <c r="R50" s="23">
        <v>0</v>
      </c>
      <c r="S50" s="24">
        <v>0</v>
      </c>
      <c r="T50" s="24">
        <v>0</v>
      </c>
      <c r="U50" s="24">
        <v>0</v>
      </c>
      <c r="V50" s="24">
        <v>0</v>
      </c>
      <c r="W50" s="23">
        <v>0</v>
      </c>
      <c r="X50" s="23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2"/>
    </row>
    <row r="51" spans="1:35" ht="31.5" x14ac:dyDescent="0.25">
      <c r="A51" s="19" t="s">
        <v>131</v>
      </c>
      <c r="B51" s="26" t="s">
        <v>132</v>
      </c>
      <c r="C51" s="7" t="s">
        <v>46</v>
      </c>
      <c r="D51" s="22" t="s">
        <v>47</v>
      </c>
      <c r="E51" s="22" t="s">
        <v>47</v>
      </c>
      <c r="F51" s="22" t="s">
        <v>47</v>
      </c>
      <c r="G51" s="22" t="s">
        <v>47</v>
      </c>
      <c r="H51" s="22" t="s">
        <v>47</v>
      </c>
      <c r="I51" s="22" t="s">
        <v>47</v>
      </c>
      <c r="J51" s="23">
        <f t="shared" ref="J51:AH53" si="45">J52+J53</f>
        <v>0</v>
      </c>
      <c r="K51" s="24">
        <f t="shared" si="45"/>
        <v>49.608000000000004</v>
      </c>
      <c r="L51" s="24">
        <f t="shared" si="45"/>
        <v>0</v>
      </c>
      <c r="M51" s="24">
        <f>M52+M53</f>
        <v>0</v>
      </c>
      <c r="N51" s="24">
        <f t="shared" si="45"/>
        <v>49.608000000000004</v>
      </c>
      <c r="O51" s="24">
        <f t="shared" si="45"/>
        <v>0</v>
      </c>
      <c r="P51" s="24">
        <f t="shared" si="45"/>
        <v>12.492000000000001</v>
      </c>
      <c r="Q51" s="23">
        <f t="shared" si="45"/>
        <v>0</v>
      </c>
      <c r="R51" s="23">
        <f>R52+R53</f>
        <v>0</v>
      </c>
      <c r="S51" s="24">
        <f t="shared" si="45"/>
        <v>12.492000000000001</v>
      </c>
      <c r="T51" s="24">
        <f t="shared" si="45"/>
        <v>0</v>
      </c>
      <c r="U51" s="24">
        <f t="shared" si="45"/>
        <v>49.608000000000004</v>
      </c>
      <c r="V51" s="24">
        <f t="shared" si="45"/>
        <v>12.492000000000001</v>
      </c>
      <c r="W51" s="23">
        <f t="shared" si="45"/>
        <v>0</v>
      </c>
      <c r="X51" s="23">
        <f t="shared" si="45"/>
        <v>0</v>
      </c>
      <c r="Y51" s="24">
        <f>Y52+Y53</f>
        <v>31.602</v>
      </c>
      <c r="Z51" s="24">
        <f t="shared" si="45"/>
        <v>12.492000000000001</v>
      </c>
      <c r="AA51" s="24">
        <f t="shared" si="45"/>
        <v>8.6319999999999997</v>
      </c>
      <c r="AB51" s="24">
        <f t="shared" si="45"/>
        <v>0</v>
      </c>
      <c r="AC51" s="24">
        <f t="shared" si="45"/>
        <v>9.3740000000000006</v>
      </c>
      <c r="AD51" s="23">
        <f t="shared" si="45"/>
        <v>0</v>
      </c>
      <c r="AE51" s="23">
        <f t="shared" si="45"/>
        <v>0</v>
      </c>
      <c r="AF51" s="23">
        <f t="shared" si="45"/>
        <v>0</v>
      </c>
      <c r="AG51" s="23">
        <f t="shared" si="45"/>
        <v>49.608000000000004</v>
      </c>
      <c r="AH51" s="23">
        <f t="shared" si="45"/>
        <v>12.492000000000001</v>
      </c>
      <c r="AI51" s="22"/>
    </row>
    <row r="52" spans="1:35" ht="30" x14ac:dyDescent="0.25">
      <c r="A52" s="29" t="s">
        <v>131</v>
      </c>
      <c r="B52" s="30" t="s">
        <v>133</v>
      </c>
      <c r="C52" s="36" t="s">
        <v>134</v>
      </c>
      <c r="D52" s="31" t="s">
        <v>66</v>
      </c>
      <c r="E52" s="37">
        <v>2025</v>
      </c>
      <c r="F52" s="37">
        <v>2027</v>
      </c>
      <c r="G52" s="37">
        <v>2025</v>
      </c>
      <c r="H52" s="32" t="s">
        <v>47</v>
      </c>
      <c r="I52" s="32" t="s">
        <v>47</v>
      </c>
      <c r="J52" s="33">
        <f t="shared" si="45"/>
        <v>0</v>
      </c>
      <c r="K52" s="33">
        <f t="shared" ref="K52:K53" si="46">L52+M52+N52+O52</f>
        <v>26.486000000000004</v>
      </c>
      <c r="L52" s="33">
        <v>0</v>
      </c>
      <c r="M52" s="33">
        <v>0</v>
      </c>
      <c r="N52" s="33">
        <f t="shared" ref="N52:N53" si="47">AG52</f>
        <v>26.486000000000004</v>
      </c>
      <c r="O52" s="33">
        <v>0</v>
      </c>
      <c r="P52" s="33">
        <f t="shared" ref="P52:P53" si="48">Q52+R52+S52+T52</f>
        <v>0</v>
      </c>
      <c r="Q52" s="33">
        <v>0</v>
      </c>
      <c r="R52" s="33">
        <v>0</v>
      </c>
      <c r="S52" s="33">
        <f t="shared" ref="S52:S53" si="49">AH52</f>
        <v>0</v>
      </c>
      <c r="T52" s="33">
        <v>0</v>
      </c>
      <c r="U52" s="33">
        <f t="shared" ref="U52:U53" si="50">AG52</f>
        <v>26.486000000000004</v>
      </c>
      <c r="V52" s="33">
        <f t="shared" ref="V52:V53" si="51">AH52</f>
        <v>0</v>
      </c>
      <c r="W52" s="33">
        <v>0</v>
      </c>
      <c r="X52" s="33">
        <v>0</v>
      </c>
      <c r="Y52" s="33">
        <v>8.48</v>
      </c>
      <c r="Z52" s="33">
        <v>0</v>
      </c>
      <c r="AA52" s="33">
        <v>8.6319999999999997</v>
      </c>
      <c r="AB52" s="33">
        <v>0</v>
      </c>
      <c r="AC52" s="33">
        <v>9.3740000000000006</v>
      </c>
      <c r="AD52" s="33">
        <v>0</v>
      </c>
      <c r="AE52" s="33">
        <v>0</v>
      </c>
      <c r="AF52" s="33">
        <v>0</v>
      </c>
      <c r="AG52" s="33">
        <f t="shared" ref="AG52:AG53" si="52">Y52+AA52+AC52</f>
        <v>26.486000000000004</v>
      </c>
      <c r="AH52" s="33">
        <f t="shared" ref="AH52:AH53" si="53">Z52+AB52+AD52+AE52</f>
        <v>0</v>
      </c>
      <c r="AI52" s="45"/>
    </row>
    <row r="53" spans="1:35" x14ac:dyDescent="0.25">
      <c r="A53" s="29" t="s">
        <v>131</v>
      </c>
      <c r="B53" s="30" t="s">
        <v>135</v>
      </c>
      <c r="C53" s="37" t="s">
        <v>136</v>
      </c>
      <c r="D53" s="31" t="s">
        <v>66</v>
      </c>
      <c r="E53" s="37">
        <v>2025</v>
      </c>
      <c r="F53" s="37">
        <v>2025</v>
      </c>
      <c r="G53" s="37">
        <v>2025</v>
      </c>
      <c r="H53" s="32" t="s">
        <v>47</v>
      </c>
      <c r="I53" s="32" t="s">
        <v>47</v>
      </c>
      <c r="J53" s="33">
        <f t="shared" si="45"/>
        <v>0</v>
      </c>
      <c r="K53" s="33">
        <f t="shared" si="46"/>
        <v>23.122</v>
      </c>
      <c r="L53" s="33">
        <v>0</v>
      </c>
      <c r="M53" s="33">
        <v>0</v>
      </c>
      <c r="N53" s="33">
        <f t="shared" si="47"/>
        <v>23.122</v>
      </c>
      <c r="O53" s="33">
        <v>0</v>
      </c>
      <c r="P53" s="33">
        <f t="shared" si="48"/>
        <v>12.492000000000001</v>
      </c>
      <c r="Q53" s="33">
        <v>0</v>
      </c>
      <c r="R53" s="33">
        <v>0</v>
      </c>
      <c r="S53" s="33">
        <f t="shared" si="49"/>
        <v>12.492000000000001</v>
      </c>
      <c r="T53" s="33">
        <v>0</v>
      </c>
      <c r="U53" s="33">
        <f t="shared" si="50"/>
        <v>23.122</v>
      </c>
      <c r="V53" s="33">
        <f t="shared" si="51"/>
        <v>12.492000000000001</v>
      </c>
      <c r="W53" s="33">
        <v>0</v>
      </c>
      <c r="X53" s="33">
        <v>0</v>
      </c>
      <c r="Y53" s="33">
        <v>23.122</v>
      </c>
      <c r="Z53" s="33">
        <v>12.492000000000001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f t="shared" si="52"/>
        <v>23.122</v>
      </c>
      <c r="AH53" s="33">
        <f t="shared" si="53"/>
        <v>12.492000000000001</v>
      </c>
      <c r="AI53" s="34" t="s">
        <v>137</v>
      </c>
    </row>
    <row r="54" spans="1:35" ht="24" customHeight="1" x14ac:dyDescent="0.25">
      <c r="A54" s="39"/>
      <c r="B54" s="40"/>
      <c r="C54" s="41"/>
      <c r="D54" s="41"/>
      <c r="E54" s="41"/>
      <c r="F54" s="41"/>
      <c r="G54" s="41"/>
      <c r="H54" s="41"/>
      <c r="I54" s="41"/>
      <c r="J54" s="41"/>
      <c r="K54" s="42"/>
      <c r="L54" s="42"/>
      <c r="M54" s="42"/>
      <c r="N54" s="42"/>
      <c r="O54" s="42"/>
      <c r="P54" s="42"/>
      <c r="Q54" s="41"/>
      <c r="R54" s="41"/>
      <c r="S54" s="42"/>
      <c r="T54" s="42"/>
      <c r="U54" s="42"/>
      <c r="V54" s="42"/>
      <c r="W54" s="41"/>
      <c r="X54" s="41"/>
      <c r="Y54" s="43"/>
      <c r="Z54" s="43"/>
      <c r="AA54" s="43"/>
      <c r="AB54" s="43"/>
      <c r="AC54" s="43"/>
      <c r="AD54" s="44"/>
      <c r="AE54" s="44"/>
      <c r="AF54" s="44"/>
      <c r="AG54" s="41"/>
      <c r="AH54" s="41"/>
      <c r="AI54" s="41"/>
    </row>
  </sheetData>
  <mergeCells count="30">
    <mergeCell ref="A1:AI1"/>
    <mergeCell ref="A2:AI2"/>
    <mergeCell ref="A3:AI3"/>
    <mergeCell ref="A4:AI4"/>
    <mergeCell ref="A5:AI5"/>
    <mergeCell ref="A6:AI6"/>
    <mergeCell ref="A7:AI7"/>
    <mergeCell ref="A8:A10"/>
    <mergeCell ref="B8:B10"/>
    <mergeCell ref="C8:C10"/>
    <mergeCell ref="D8:D10"/>
    <mergeCell ref="E8:E10"/>
    <mergeCell ref="F8:G9"/>
    <mergeCell ref="H8:I9"/>
    <mergeCell ref="J8:J10"/>
    <mergeCell ref="K8:T8"/>
    <mergeCell ref="U8:V8"/>
    <mergeCell ref="W8:X9"/>
    <mergeCell ref="Y8:AH8"/>
    <mergeCell ref="AI8:AI10"/>
    <mergeCell ref="K9:O9"/>
    <mergeCell ref="AC9:AD9"/>
    <mergeCell ref="AE9:AF9"/>
    <mergeCell ref="AG9:AG10"/>
    <mergeCell ref="AH9:AH10"/>
    <mergeCell ref="P9:T9"/>
    <mergeCell ref="U9:U10"/>
    <mergeCell ref="V9:V10"/>
    <mergeCell ref="Y9:Z9"/>
    <mergeCell ref="AA9:AB9"/>
  </mergeCells>
  <pageMargins left="0.70866141732283472" right="0.70866141732283472" top="0.74803149606299213" bottom="0.74803149606299213" header="0.31496062992125984" footer="0.31496062992125984"/>
  <pageSetup paperSize="8" scale="32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Мария Николаевна</dc:creator>
  <cp:lastModifiedBy>Батырова Юлия Геннадьевна</cp:lastModifiedBy>
  <cp:revision>1</cp:revision>
  <dcterms:created xsi:type="dcterms:W3CDTF">2025-06-02T11:23:19Z</dcterms:created>
  <dcterms:modified xsi:type="dcterms:W3CDTF">2025-11-28T08:12:57Z</dcterms:modified>
</cp:coreProperties>
</file>